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olnianskayaAI\Desktop\ТИПОВЫЕ ДОГОВОРА РАЗРАБОТКА\Родионов\Форма типовой договор Подряда\"/>
    </mc:Choice>
  </mc:AlternateContent>
  <bookViews>
    <workbookView xWindow="0" yWindow="0" windowWidth="20205" windowHeight="9735" firstSheet="1" activeTab="2"/>
  </bookViews>
  <sheets>
    <sheet name="МСГ 73км ноябрь" sheetId="12" state="hidden" r:id="rId1"/>
    <sheet name="Форма №1 МДГ" sheetId="16" r:id="rId2"/>
    <sheet name="Форма №2 МСГ" sheetId="15" r:id="rId3"/>
  </sheets>
  <definedNames>
    <definedName name="Print_Area" localSheetId="0">'МСГ 73км ноябрь'!$A$1:$AP$88</definedName>
    <definedName name="Print_Area" localSheetId="2">'Форма №2 МСГ'!$A$4:$AP$30</definedName>
    <definedName name="_xlnm.Print_Area" localSheetId="0">'МСГ 73км ноябрь'!$A$1:$AP$80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15" l="1"/>
  <c r="F15" i="15" s="1"/>
  <c r="K13" i="15"/>
  <c r="F13" i="15" s="1"/>
  <c r="J15" i="15"/>
  <c r="E15" i="15" s="1"/>
  <c r="J13" i="15"/>
  <c r="E13" i="15" s="1"/>
  <c r="I13" i="15"/>
  <c r="G15" i="15"/>
  <c r="I15" i="15" s="1"/>
  <c r="G13" i="15"/>
  <c r="J17" i="15" l="1"/>
  <c r="K17" i="15"/>
  <c r="F17" i="15" s="1"/>
  <c r="J19" i="15"/>
  <c r="K19" i="15"/>
  <c r="F19" i="15" s="1"/>
  <c r="J21" i="15"/>
  <c r="K21" i="15"/>
  <c r="F21" i="15" s="1"/>
  <c r="J23" i="15"/>
  <c r="K23" i="15"/>
  <c r="F23" i="15" s="1"/>
  <c r="J25" i="15"/>
  <c r="K25" i="15"/>
  <c r="F25" i="15" s="1"/>
  <c r="J27" i="15"/>
  <c r="K27" i="15"/>
  <c r="F27" i="15" s="1"/>
  <c r="J29" i="15"/>
  <c r="K29" i="15"/>
  <c r="F29" i="15" s="1"/>
  <c r="G17" i="15"/>
  <c r="I17" i="15" s="1"/>
  <c r="G19" i="15"/>
  <c r="I19" i="15" s="1"/>
  <c r="G21" i="15"/>
  <c r="I21" i="15" s="1"/>
  <c r="G23" i="15"/>
  <c r="I23" i="15" s="1"/>
  <c r="G25" i="15"/>
  <c r="I25" i="15" s="1"/>
  <c r="G27" i="15"/>
  <c r="I27" i="15" s="1"/>
  <c r="G29" i="15"/>
  <c r="I29" i="15" s="1"/>
  <c r="E29" i="15" l="1"/>
  <c r="E27" i="15"/>
  <c r="E25" i="15"/>
  <c r="E23" i="15"/>
  <c r="E21" i="15"/>
  <c r="E19" i="15"/>
  <c r="E17" i="15"/>
  <c r="G8" i="12" l="1"/>
  <c r="F8" i="12"/>
  <c r="J8" i="12"/>
  <c r="E8" i="12" s="1"/>
  <c r="I38" i="12" l="1"/>
  <c r="I30" i="12"/>
  <c r="G21" i="12" l="1"/>
  <c r="G23" i="12"/>
  <c r="G25" i="12"/>
  <c r="G27" i="12"/>
  <c r="G11" i="12"/>
  <c r="G13" i="12"/>
  <c r="G15" i="12"/>
  <c r="G19" i="12"/>
  <c r="G17" i="12"/>
  <c r="E30" i="12"/>
  <c r="G50" i="12"/>
  <c r="I50" i="12" s="1"/>
  <c r="G48" i="12"/>
  <c r="I48" i="12" s="1"/>
  <c r="G46" i="12"/>
  <c r="I46" i="12" s="1"/>
  <c r="G42" i="12"/>
  <c r="I42" i="12" s="1"/>
  <c r="G44" i="12"/>
  <c r="I44" i="12" s="1"/>
  <c r="F48" i="12"/>
  <c r="J48" i="12"/>
  <c r="E48" i="12" s="1"/>
  <c r="K48" i="12"/>
  <c r="F50" i="12"/>
  <c r="J50" i="12"/>
  <c r="K50" i="12"/>
  <c r="F42" i="12"/>
  <c r="J42" i="12"/>
  <c r="E42" i="12" s="1"/>
  <c r="K42" i="12"/>
  <c r="F44" i="12"/>
  <c r="J44" i="12"/>
  <c r="K44" i="12"/>
  <c r="F46" i="12"/>
  <c r="J46" i="12"/>
  <c r="K46" i="12"/>
  <c r="E50" i="12" l="1"/>
  <c r="E44" i="12"/>
  <c r="E46" i="12"/>
  <c r="F32" i="12"/>
  <c r="K32" i="12"/>
  <c r="G53" i="12" l="1"/>
  <c r="G40" i="12"/>
  <c r="I40" i="12" s="1"/>
  <c r="G36" i="12"/>
  <c r="I36" i="12" s="1"/>
  <c r="G32" i="12" l="1"/>
  <c r="I32" i="12" s="1"/>
  <c r="J55" i="12" l="1"/>
  <c r="E55" i="12" s="1"/>
  <c r="J53" i="12"/>
  <c r="E53" i="12" s="1"/>
  <c r="J32" i="12"/>
  <c r="E32" i="12" s="1"/>
  <c r="J34" i="12"/>
  <c r="E34" i="12" s="1"/>
  <c r="J36" i="12"/>
  <c r="E36" i="12" s="1"/>
  <c r="J38" i="12"/>
  <c r="E38" i="12" s="1"/>
  <c r="J40" i="12"/>
  <c r="E40" i="12" s="1"/>
  <c r="J30" i="12"/>
  <c r="J15" i="12"/>
  <c r="E15" i="12" s="1"/>
  <c r="J17" i="12"/>
  <c r="E17" i="12" s="1"/>
  <c r="J19" i="12"/>
  <c r="J21" i="12"/>
  <c r="E21" i="12" s="1"/>
  <c r="J23" i="12"/>
  <c r="E23" i="12" s="1"/>
  <c r="J25" i="12"/>
  <c r="E25" i="12" s="1"/>
  <c r="J27" i="12"/>
  <c r="E27" i="12" s="1"/>
  <c r="J13" i="12"/>
  <c r="E13" i="12" s="1"/>
  <c r="J11" i="12"/>
  <c r="E11" i="12" s="1"/>
  <c r="F19" i="12" l="1"/>
  <c r="F21" i="12"/>
  <c r="F23" i="12"/>
  <c r="F25" i="12"/>
  <c r="F27" i="12"/>
  <c r="F34" i="12"/>
  <c r="F36" i="12"/>
  <c r="F38" i="12"/>
  <c r="F40" i="12"/>
  <c r="F55" i="12"/>
  <c r="K23" i="12"/>
  <c r="K25" i="12"/>
  <c r="K27" i="12"/>
  <c r="K40" i="12"/>
  <c r="K38" i="12"/>
  <c r="K55" i="12" l="1"/>
  <c r="K53" i="12"/>
  <c r="F53" i="12" s="1"/>
  <c r="K13" i="12" l="1"/>
  <c r="I13" i="12"/>
  <c r="F13" i="12"/>
  <c r="K17" i="12" l="1"/>
  <c r="F15" i="12"/>
  <c r="F11" i="12"/>
  <c r="I15" i="12"/>
  <c r="I11" i="12"/>
  <c r="G55" i="12"/>
  <c r="I53" i="12"/>
  <c r="I23" i="12"/>
  <c r="K78" i="12"/>
  <c r="D78" i="12"/>
  <c r="K36" i="12"/>
  <c r="K34" i="12"/>
  <c r="K30" i="12"/>
  <c r="F30" i="12"/>
  <c r="K21" i="12"/>
  <c r="K19" i="12"/>
  <c r="E19" i="12"/>
  <c r="F17" i="12"/>
  <c r="K15" i="12"/>
  <c r="K11" i="12"/>
  <c r="K8" i="12"/>
  <c r="I8" i="12"/>
  <c r="M4" i="12"/>
  <c r="I55" i="12" l="1"/>
  <c r="I21" i="12"/>
  <c r="I25" i="12"/>
  <c r="I17" i="12"/>
  <c r="I27" i="12"/>
  <c r="G34" i="12"/>
  <c r="I34" i="12" s="1"/>
  <c r="I19" i="12"/>
</calcChain>
</file>

<file path=xl/sharedStrings.xml><?xml version="1.0" encoding="utf-8"?>
<sst xmlns="http://schemas.openxmlformats.org/spreadsheetml/2006/main" count="273" uniqueCount="117">
  <si>
    <t>№ п/п</t>
  </si>
  <si>
    <t>Наименование работ</t>
  </si>
  <si>
    <t>Изоляция сварных стыков</t>
  </si>
  <si>
    <t>КМС</t>
  </si>
  <si>
    <t>шт</t>
  </si>
  <si>
    <t>ИТР</t>
  </si>
  <si>
    <t>м</t>
  </si>
  <si>
    <t>план</t>
  </si>
  <si>
    <t>факт</t>
  </si>
  <si>
    <t>Устройство временных переездов</t>
  </si>
  <si>
    <t>Сварка труб Ду 1200</t>
  </si>
  <si>
    <t>Разработка траншеи</t>
  </si>
  <si>
    <t>Подводный переход ПК773+50,0-ПК778+46,0 (км 77,3 - км 77,8)</t>
  </si>
  <si>
    <t>Укладка трубопровода в траншею</t>
  </si>
  <si>
    <t>Балластировка БУОТ 1220</t>
  </si>
  <si>
    <t>компл</t>
  </si>
  <si>
    <t>Засыпка трубопровода</t>
  </si>
  <si>
    <t>Линейная часть ПК778+46,0-ПК785+34,0 (км 77,8 - км 78,5)</t>
  </si>
  <si>
    <t>МЕСЯЧНО-СУТОЧНЫЙ ГРАФИК ВЫПОЛНЕНИЯ РАБОТ</t>
  </si>
  <si>
    <t xml:space="preserve">на </t>
  </si>
  <si>
    <t>ноября 2017г.</t>
  </si>
  <si>
    <t>п / п</t>
  </si>
  <si>
    <t>Ед. изм</t>
  </si>
  <si>
    <t>По проекту</t>
  </si>
  <si>
    <t>Выполнено с начала строительства</t>
  </si>
  <si>
    <t>Задание на месяц</t>
  </si>
  <si>
    <t>Выполнено с начала месяца</t>
  </si>
  <si>
    <t>Месяц</t>
  </si>
  <si>
    <t>восп.</t>
  </si>
  <si>
    <t>всего</t>
  </si>
  <si>
    <t>дни</t>
  </si>
  <si>
    <t>м2</t>
  </si>
  <si>
    <t>Технические ресурсы ООО "НефтьЭнергоСтрой"</t>
  </si>
  <si>
    <t>Наименование</t>
  </si>
  <si>
    <t>Ед.изм</t>
  </si>
  <si>
    <t>Кол-во</t>
  </si>
  <si>
    <t>Людские ресурсы ООО "НефтьЭнергоСтрой"</t>
  </si>
  <si>
    <t>Экскаватор</t>
  </si>
  <si>
    <t>Трубоукладчик</t>
  </si>
  <si>
    <t>Водитель</t>
  </si>
  <si>
    <t>чел</t>
  </si>
  <si>
    <t>Бульдозер</t>
  </si>
  <si>
    <t>Сварщик</t>
  </si>
  <si>
    <t>Водовозка</t>
  </si>
  <si>
    <t>шт.</t>
  </si>
  <si>
    <t>Стропальщик</t>
  </si>
  <si>
    <t>Механизатор</t>
  </si>
  <si>
    <t>АПС</t>
  </si>
  <si>
    <t>Лесоруб</t>
  </si>
  <si>
    <t>ТГМ</t>
  </si>
  <si>
    <t>Трубоплетевоз</t>
  </si>
  <si>
    <t>Геодезист</t>
  </si>
  <si>
    <t>Топливозаправочник</t>
  </si>
  <si>
    <t>Электрик</t>
  </si>
  <si>
    <t>Митсубиси L-200</t>
  </si>
  <si>
    <t>ПТО</t>
  </si>
  <si>
    <t>Трал Камаз</t>
  </si>
  <si>
    <t>Татра самосвал</t>
  </si>
  <si>
    <t>СКК</t>
  </si>
  <si>
    <t>Дифектоскописты</t>
  </si>
  <si>
    <t xml:space="preserve">Подрядчик </t>
  </si>
  <si>
    <t>Монтажники</t>
  </si>
  <si>
    <t>Генеральный директор</t>
  </si>
  <si>
    <t>Лин. Механик</t>
  </si>
  <si>
    <t>ООО "НефтьЭнергоСтрой˚"</t>
  </si>
  <si>
    <t>______________________   С.А. Голобородько</t>
  </si>
  <si>
    <t>Итого:</t>
  </si>
  <si>
    <t>ПО ОБЪЕКТУ: МН «Александровское-Анжеро-Судженск» км 32,5 - км 159 (инв.№500164). Замена трубы км 73,3 - км 73,93; км 77,35 - км 78,53 Ду 1200. Реконструкция.</t>
  </si>
  <si>
    <t>м3</t>
  </si>
  <si>
    <t>Устройство фундамента для задвижки Ду 1200</t>
  </si>
  <si>
    <t>Монтаж  задвижки Ду 1200</t>
  </si>
  <si>
    <t>Устройство амбара V=2945м3 на км 78,53</t>
  </si>
  <si>
    <t>Устройство противофильтрационного экрана из полиэтиленовой пленки</t>
  </si>
  <si>
    <t>Разработка амбара</t>
  </si>
  <si>
    <t>Изолировщик</t>
  </si>
  <si>
    <t>а/м УАЗ</t>
  </si>
  <si>
    <t>Примечания:</t>
  </si>
  <si>
    <t>Присоединение кабелей к трубопроводу</t>
  </si>
  <si>
    <t>Установка ЭНЕС</t>
  </si>
  <si>
    <t>Установка БПИ</t>
  </si>
  <si>
    <t>Установка СКИП</t>
  </si>
  <si>
    <t>Прокладка кабеля ЭХЗ</t>
  </si>
  <si>
    <r>
      <t>Сварено в плеть и уложено (L- 628м) + окатушивание тройника 1220/1020 (2 стыка/L</t>
    </r>
    <r>
      <rPr>
        <vertAlign val="subscript"/>
        <sz val="11"/>
        <rFont val="Franklin Gothic Book"/>
        <family val="2"/>
        <charset val="204"/>
      </rPr>
      <t>общ</t>
    </r>
    <r>
      <rPr>
        <sz val="11"/>
        <rFont val="Franklin Gothic Book"/>
        <family val="2"/>
        <charset val="204"/>
      </rPr>
      <t>=5,06м) + двухтрубка (1шт/1стык/L</t>
    </r>
    <r>
      <rPr>
        <vertAlign val="subscript"/>
        <sz val="11"/>
        <rFont val="Franklin Gothic Book"/>
        <family val="2"/>
        <charset val="204"/>
      </rPr>
      <t>общ.</t>
    </r>
    <r>
      <rPr>
        <sz val="11"/>
        <rFont val="Franklin Gothic Book"/>
        <family val="2"/>
        <charset val="204"/>
      </rPr>
      <t>=23,57)</t>
    </r>
  </si>
  <si>
    <t>ЛЗК</t>
  </si>
  <si>
    <r>
      <t>м</t>
    </r>
    <r>
      <rPr>
        <vertAlign val="superscript"/>
        <sz val="11"/>
        <color theme="1"/>
        <rFont val="Franklin Gothic Book"/>
        <family val="2"/>
        <charset val="204"/>
      </rPr>
      <t>2</t>
    </r>
  </si>
  <si>
    <t>Расчистка полосы отвода от леса 
(Участок км77,35-км78,53)</t>
  </si>
  <si>
    <t>п. 5</t>
  </si>
  <si>
    <t>п. 12</t>
  </si>
  <si>
    <t>п. 1</t>
  </si>
  <si>
    <t>Расчистка полосы отвода от леса ВЫПОЛНЕНО</t>
  </si>
  <si>
    <r>
      <t>Сварка двухтрубок - 16шт/16стыков/L</t>
    </r>
    <r>
      <rPr>
        <vertAlign val="subscript"/>
        <sz val="11"/>
        <rFont val="Franklin Gothic Book"/>
        <family val="2"/>
        <charset val="204"/>
      </rPr>
      <t>общ</t>
    </r>
    <r>
      <rPr>
        <sz val="11"/>
        <rFont val="Franklin Gothic Book"/>
        <family val="2"/>
        <charset val="204"/>
      </rPr>
      <t>=383м + Сварка стыков на УЗА  6ст/L</t>
    </r>
    <r>
      <rPr>
        <vertAlign val="subscript"/>
        <sz val="11"/>
        <rFont val="Franklin Gothic Book"/>
        <family val="2"/>
        <charset val="204"/>
      </rPr>
      <t>общ</t>
    </r>
    <r>
      <rPr>
        <sz val="11"/>
        <rFont val="Franklin Gothic Book"/>
        <family val="2"/>
        <charset val="204"/>
      </rPr>
      <t>=16,49м (Задвижка -1шт; Вантузы - 2шт)</t>
    </r>
  </si>
  <si>
    <t>м³</t>
  </si>
  <si>
    <t>м²</t>
  </si>
  <si>
    <t>Начало</t>
  </si>
  <si>
    <t>Окончание</t>
  </si>
  <si>
    <t>Дней</t>
  </si>
  <si>
    <t>Месяц 1</t>
  </si>
  <si>
    <t>Месяц 2</t>
  </si>
  <si>
    <t>Месяц 3</t>
  </si>
  <si>
    <t>Месяц 4</t>
  </si>
  <si>
    <t>Месяц 5</t>
  </si>
  <si>
    <t>к договору подряда №________</t>
  </si>
  <si>
    <t>от "_____"______________20___г.</t>
  </si>
  <si>
    <t>График производства работ (календарный план)</t>
  </si>
  <si>
    <t>(месячно-декадный)</t>
  </si>
  <si>
    <t xml:space="preserve">Наименование объекта: </t>
  </si>
  <si>
    <t xml:space="preserve">Основание расчета: </t>
  </si>
  <si>
    <t>№</t>
  </si>
  <si>
    <t>Подрядчик:</t>
  </si>
  <si>
    <t>Месяц/год</t>
  </si>
  <si>
    <t>(месячно-суточный)</t>
  </si>
  <si>
    <t>Заказчик</t>
  </si>
  <si>
    <t>Генеральный директор ПАО "ЯТЭК"</t>
  </si>
  <si>
    <t>_______________________А.В. Коробов</t>
  </si>
  <si>
    <t>____________________________________________</t>
  </si>
  <si>
    <t>Приложение к ТЗ</t>
  </si>
  <si>
    <t>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</si>
</sst>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-;\-* #,##0_-;_-* &quot;-&quot;_-;_-@_-"/>
    <numFmt numFmtId="165" formatCode="_-* #,##0.00_-;\-* #,##0.00_-;_-* &quot;-&quot;??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0.0"/>
    <numFmt numFmtId="169" formatCode="[$-419]mmmm\ yyyy;@"/>
    <numFmt numFmtId="170" formatCode="_ &quot;CHF&quot;\ * #,##0_ ;_ &quot;CHF&quot;\ * \-#,##0_ ;_ &quot;CHF&quot;\ * &quot;-&quot;_ ;_ @_ "/>
    <numFmt numFmtId="171" formatCode="_ &quot;CHF&quot;\ * #,##0.00_ ;_ &quot;CHF&quot;\ * \-#,##0.00_ ;_ &quot;CHF&quot;\ * &quot;-&quot;??_ ;_ @_ "/>
    <numFmt numFmtId="172" formatCode="_-* #,##0\ _F_-;\-* #,##0\ _F_-;_-* &quot;-&quot;\ _F_-;_-@_-"/>
    <numFmt numFmtId="173" formatCode="_-* #,##0.00\ _F_-;\-* #,##0.00\ _F_-;_-* &quot;-&quot;??\ _F_-;_-@_-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mmmm\ d\,\ yyyy"/>
    <numFmt numFmtId="179" formatCode="_(* #,##0.00_);_(* \(#,##0.00\);_(* &quot;-&quot;??_);_(@_)"/>
  </numFmts>
  <fonts count="63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name val="Franklin Gothic Book"/>
      <family val="2"/>
      <charset val="204"/>
    </font>
    <font>
      <b/>
      <sz val="1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宋体"/>
      <charset val="134"/>
    </font>
    <font>
      <sz val="11"/>
      <color indexed="9"/>
      <name val="Calibri"/>
      <family val="2"/>
      <charset val="204"/>
    </font>
    <font>
      <sz val="11"/>
      <color indexed="9"/>
      <name val="宋体"/>
      <charset val="134"/>
    </font>
    <font>
      <sz val="10"/>
      <name val="Arial CE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theme="0"/>
      <name val="Franklin Gothic Book"/>
      <family val="2"/>
      <charset val="204"/>
    </font>
    <font>
      <vertAlign val="subscript"/>
      <sz val="11"/>
      <name val="Franklin Gothic Book"/>
      <family val="2"/>
      <charset val="204"/>
    </font>
    <font>
      <vertAlign val="superscript"/>
      <sz val="11"/>
      <color theme="1"/>
      <name val="Franklin Gothic Book"/>
      <family val="2"/>
      <charset val="204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737">
    <xf numFmtId="0" fontId="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10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5" fillId="0" borderId="0"/>
    <xf numFmtId="0" fontId="8" fillId="0" borderId="0" applyNumberFormat="0" applyFill="0" applyBorder="0" applyAlignment="0" applyProtection="0"/>
    <xf numFmtId="0" fontId="10" fillId="17" borderId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6" fillId="8" borderId="9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7" fillId="22" borderId="10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178" fontId="8" fillId="0" borderId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8" fillId="0" borderId="15" applyNumberFormat="0" applyFill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4" fillId="23" borderId="16" applyNumberFormat="0" applyAlignment="0" applyProtection="0"/>
    <xf numFmtId="0" fontId="25" fillId="0" borderId="1">
      <alignment horizont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7" fillId="25" borderId="17" applyNumberFormat="0" applyFont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" fontId="8" fillId="0" borderId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/>
    <xf numFmtId="0" fontId="41" fillId="23" borderId="16" applyNumberFormat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25" borderId="17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2" borderId="9" applyNumberFormat="0" applyAlignment="0" applyProtection="0">
      <alignment vertical="center"/>
    </xf>
    <xf numFmtId="0" fontId="47" fillId="8" borderId="9" applyNumberFormat="0" applyAlignment="0" applyProtection="0">
      <alignment vertical="center"/>
    </xf>
    <xf numFmtId="0" fontId="48" fillId="22" borderId="10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</cellStyleXfs>
  <cellXfs count="159">
    <xf numFmtId="0" fontId="0" fillId="0" borderId="0" xfId="0"/>
    <xf numFmtId="2" fontId="4" fillId="0" borderId="0" xfId="0" applyNumberFormat="1" applyFont="1" applyFill="1"/>
    <xf numFmtId="2" fontId="5" fillId="0" borderId="1" xfId="0" applyNumberFormat="1" applyFont="1" applyFill="1" applyBorder="1"/>
    <xf numFmtId="1" fontId="4" fillId="0" borderId="1" xfId="0" applyNumberFormat="1" applyFont="1" applyFill="1" applyBorder="1" applyAlignment="1">
      <alignment vertical="center"/>
    </xf>
    <xf numFmtId="1" fontId="2" fillId="0" borderId="0" xfId="4" applyNumberFormat="1" applyFont="1" applyFill="1" applyBorder="1" applyAlignment="1">
      <alignment horizontal="center" vertical="center"/>
    </xf>
    <xf numFmtId="2" fontId="2" fillId="0" borderId="0" xfId="4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/>
    <xf numFmtId="1" fontId="4" fillId="0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0" fontId="4" fillId="0" borderId="0" xfId="0" applyFont="1" applyFill="1"/>
    <xf numFmtId="49" fontId="3" fillId="0" borderId="0" xfId="1" applyNumberFormat="1" applyFont="1" applyFill="1" applyBorder="1" applyAlignment="1">
      <alignment horizontal="center" wrapText="1"/>
    </xf>
    <xf numFmtId="1" fontId="2" fillId="2" borderId="1" xfId="8" applyNumberFormat="1" applyFont="1" applyFill="1" applyBorder="1" applyAlignment="1">
      <alignment vertical="center"/>
    </xf>
    <xf numFmtId="1" fontId="2" fillId="0" borderId="1" xfId="8" applyNumberFormat="1" applyFont="1" applyFill="1" applyBorder="1" applyAlignment="1">
      <alignment vertical="center"/>
    </xf>
    <xf numFmtId="0" fontId="3" fillId="2" borderId="1" xfId="5" applyFont="1" applyFill="1" applyBorder="1" applyAlignment="1">
      <alignment vertical="center"/>
    </xf>
    <xf numFmtId="0" fontId="3" fillId="2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2" borderId="1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2" xfId="0" applyFont="1" applyFill="1" applyBorder="1"/>
    <xf numFmtId="0" fontId="4" fillId="0" borderId="1" xfId="0" applyFont="1" applyFill="1" applyBorder="1"/>
    <xf numFmtId="0" fontId="4" fillId="2" borderId="7" xfId="0" applyFont="1" applyFill="1" applyBorder="1"/>
    <xf numFmtId="0" fontId="4" fillId="2" borderId="0" xfId="0" applyFont="1" applyFill="1" applyAlignment="1">
      <alignment horizontal="right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/>
    <xf numFmtId="2" fontId="5" fillId="26" borderId="1" xfId="0" applyNumberFormat="1" applyFont="1" applyFill="1" applyBorder="1"/>
    <xf numFmtId="1" fontId="4" fillId="26" borderId="1" xfId="0" applyNumberFormat="1" applyFont="1" applyFill="1" applyBorder="1" applyAlignment="1">
      <alignment vertical="center"/>
    </xf>
    <xf numFmtId="1" fontId="2" fillId="0" borderId="19" xfId="4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" fontId="5" fillId="26" borderId="1" xfId="0" applyNumberFormat="1" applyFont="1" applyFill="1" applyBorder="1" applyAlignment="1">
      <alignment vertical="center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2" fontId="4" fillId="0" borderId="7" xfId="0" applyNumberFormat="1" applyFont="1" applyFill="1" applyBorder="1" applyAlignment="1">
      <alignment horizontal="center" vertical="center"/>
    </xf>
    <xf numFmtId="2" fontId="2" fillId="0" borderId="7" xfId="4" applyNumberFormat="1" applyFont="1" applyFill="1" applyBorder="1" applyAlignment="1">
      <alignment horizontal="left" vertical="center"/>
    </xf>
    <xf numFmtId="168" fontId="4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/>
    </xf>
    <xf numFmtId="168" fontId="4" fillId="0" borderId="7" xfId="0" applyNumberFormat="1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/>
    </xf>
    <xf numFmtId="0" fontId="3" fillId="0" borderId="0" xfId="5" applyFont="1" applyFill="1" applyBorder="1" applyAlignment="1">
      <alignment horizontal="left"/>
    </xf>
    <xf numFmtId="2" fontId="51" fillId="0" borderId="4" xfId="6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9" applyFont="1" applyFill="1" applyBorder="1"/>
    <xf numFmtId="0" fontId="2" fillId="0" borderId="0" xfId="9" applyFont="1" applyFill="1" applyAlignment="1">
      <alignment vertical="center"/>
    </xf>
    <xf numFmtId="0" fontId="3" fillId="0" borderId="0" xfId="9" applyFont="1" applyFill="1" applyBorder="1"/>
    <xf numFmtId="0" fontId="2" fillId="2" borderId="0" xfId="9" applyFont="1" applyFill="1" applyBorder="1"/>
    <xf numFmtId="0" fontId="2" fillId="0" borderId="0" xfId="9" applyFont="1" applyFill="1" applyAlignment="1">
      <alignment horizontal="center"/>
    </xf>
    <xf numFmtId="2" fontId="2" fillId="0" borderId="0" xfId="9" applyNumberFormat="1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2" fontId="4" fillId="26" borderId="1" xfId="0" applyNumberFormat="1" applyFont="1" applyFill="1" applyBorder="1" applyAlignment="1">
      <alignment horizontal="center" vertical="center"/>
    </xf>
    <xf numFmtId="1" fontId="4" fillId="26" borderId="1" xfId="0" applyNumberFormat="1" applyFont="1" applyFill="1" applyBorder="1" applyAlignment="1">
      <alignment horizontal="center" vertical="center"/>
    </xf>
    <xf numFmtId="168" fontId="4" fillId="26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7" fillId="27" borderId="1" xfId="0" applyFont="1" applyFill="1" applyBorder="1" applyAlignment="1">
      <alignment horizontal="center" vertical="center"/>
    </xf>
    <xf numFmtId="0" fontId="57" fillId="0" borderId="1" xfId="0" applyFont="1" applyBorder="1" applyAlignment="1">
      <alignment vertical="center" wrapText="1"/>
    </xf>
    <xf numFmtId="0" fontId="57" fillId="0" borderId="1" xfId="0" applyFont="1" applyBorder="1" applyAlignment="1">
      <alignment horizontal="center" vertical="center"/>
    </xf>
    <xf numFmtId="0" fontId="57" fillId="27" borderId="1" xfId="0" applyFont="1" applyFill="1" applyBorder="1" applyAlignment="1">
      <alignment vertical="center"/>
    </xf>
    <xf numFmtId="0" fontId="57" fillId="0" borderId="1" xfId="0" applyFont="1" applyBorder="1" applyAlignment="1">
      <alignment vertical="center"/>
    </xf>
    <xf numFmtId="0" fontId="58" fillId="0" borderId="1" xfId="0" applyFont="1" applyBorder="1" applyAlignment="1">
      <alignment vertical="center"/>
    </xf>
    <xf numFmtId="0" fontId="60" fillId="0" borderId="1" xfId="0" applyFont="1" applyBorder="1" applyAlignment="1">
      <alignment horizontal="center" vertical="center"/>
    </xf>
    <xf numFmtId="0" fontId="60" fillId="27" borderId="1" xfId="0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0" fillId="0" borderId="4" xfId="0" applyBorder="1"/>
    <xf numFmtId="0" fontId="56" fillId="0" borderId="4" xfId="0" applyFont="1" applyBorder="1" applyAlignment="1">
      <alignment horizontal="center" vertical="center"/>
    </xf>
    <xf numFmtId="0" fontId="0" fillId="0" borderId="5" xfId="0" applyBorder="1"/>
    <xf numFmtId="0" fontId="56" fillId="0" borderId="5" xfId="0" applyFont="1" applyBorder="1" applyAlignment="1">
      <alignment horizontal="center" vertical="center"/>
    </xf>
    <xf numFmtId="0" fontId="55" fillId="0" borderId="0" xfId="0" applyFont="1"/>
    <xf numFmtId="0" fontId="59" fillId="0" borderId="0" xfId="0" applyFont="1" applyAlignment="1">
      <alignment vertical="center"/>
    </xf>
    <xf numFmtId="1" fontId="61" fillId="0" borderId="1" xfId="8" applyNumberFormat="1" applyFont="1" applyFill="1" applyBorder="1" applyAlignment="1">
      <alignment horizontal="center" vertical="center"/>
    </xf>
    <xf numFmtId="1" fontId="62" fillId="2" borderId="1" xfId="8" applyNumberFormat="1" applyFont="1" applyFill="1" applyBorder="1" applyAlignment="1">
      <alignment horizontal="center" vertical="center"/>
    </xf>
    <xf numFmtId="1" fontId="62" fillId="0" borderId="1" xfId="8" applyNumberFormat="1" applyFont="1" applyFill="1" applyBorder="1" applyAlignment="1">
      <alignment horizontal="center" vertical="center"/>
    </xf>
    <xf numFmtId="0" fontId="57" fillId="0" borderId="0" xfId="0" applyFont="1" applyFill="1"/>
    <xf numFmtId="0" fontId="62" fillId="0" borderId="0" xfId="5" applyFont="1" applyFill="1" applyAlignment="1"/>
    <xf numFmtId="49" fontId="62" fillId="0" borderId="8" xfId="1" applyNumberFormat="1" applyFont="1" applyFill="1" applyBorder="1" applyAlignment="1">
      <alignment vertical="center" wrapText="1"/>
    </xf>
    <xf numFmtId="49" fontId="62" fillId="0" borderId="0" xfId="1" applyNumberFormat="1" applyFont="1" applyFill="1" applyBorder="1" applyAlignment="1">
      <alignment vertical="center" wrapText="1"/>
    </xf>
    <xf numFmtId="49" fontId="62" fillId="0" borderId="8" xfId="1" applyNumberFormat="1" applyFont="1" applyFill="1" applyBorder="1" applyAlignment="1">
      <alignment horizontal="center" vertical="center" wrapText="1"/>
    </xf>
    <xf numFmtId="49" fontId="62" fillId="0" borderId="0" xfId="1" applyNumberFormat="1" applyFont="1" applyFill="1" applyBorder="1" applyAlignment="1">
      <alignment horizontal="center" vertical="center" wrapText="1"/>
    </xf>
    <xf numFmtId="49" fontId="62" fillId="2" borderId="0" xfId="1" applyNumberFormat="1" applyFont="1" applyFill="1" applyBorder="1" applyAlignment="1">
      <alignment horizontal="center" vertical="center" wrapText="1"/>
    </xf>
    <xf numFmtId="49" fontId="62" fillId="0" borderId="0" xfId="1" applyNumberFormat="1" applyFont="1" applyFill="1" applyBorder="1" applyAlignment="1">
      <alignment horizontal="center" wrapText="1"/>
    </xf>
    <xf numFmtId="0" fontId="62" fillId="0" borderId="1" xfId="5" applyFont="1" applyFill="1" applyBorder="1" applyAlignment="1">
      <alignment horizontal="center" vertical="center" wrapText="1"/>
    </xf>
    <xf numFmtId="1" fontId="62" fillId="0" borderId="5" xfId="4" applyNumberFormat="1" applyFont="1" applyFill="1" applyBorder="1" applyAlignment="1">
      <alignment vertical="center"/>
    </xf>
    <xf numFmtId="1" fontId="62" fillId="0" borderId="3" xfId="4" applyNumberFormat="1" applyFont="1" applyFill="1" applyBorder="1" applyAlignment="1">
      <alignment vertical="center"/>
    </xf>
    <xf numFmtId="2" fontId="57" fillId="0" borderId="20" xfId="0" applyNumberFormat="1" applyFont="1" applyFill="1" applyBorder="1"/>
    <xf numFmtId="2" fontId="57" fillId="0" borderId="0" xfId="0" applyNumberFormat="1" applyFont="1" applyFill="1"/>
    <xf numFmtId="2" fontId="60" fillId="0" borderId="1" xfId="0" applyNumberFormat="1" applyFont="1" applyFill="1" applyBorder="1"/>
    <xf numFmtId="1" fontId="57" fillId="0" borderId="1" xfId="0" applyNumberFormat="1" applyFont="1" applyFill="1" applyBorder="1" applyAlignment="1">
      <alignment horizontal="center" vertical="center"/>
    </xf>
    <xf numFmtId="0" fontId="57" fillId="2" borderId="0" xfId="0" applyFont="1" applyFill="1"/>
    <xf numFmtId="0" fontId="57" fillId="0" borderId="0" xfId="0" applyFont="1" applyFill="1" applyAlignment="1">
      <alignment horizontal="center"/>
    </xf>
    <xf numFmtId="0" fontId="60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1" fontId="2" fillId="0" borderId="7" xfId="4" applyNumberFormat="1" applyFont="1" applyFill="1" applyBorder="1" applyAlignment="1">
      <alignment horizontal="center" vertical="center"/>
    </xf>
    <xf numFmtId="1" fontId="2" fillId="0" borderId="6" xfId="4" applyNumberFormat="1" applyFont="1" applyFill="1" applyBorder="1" applyAlignment="1">
      <alignment horizontal="center" vertical="center"/>
    </xf>
    <xf numFmtId="2" fontId="2" fillId="0" borderId="7" xfId="4" applyNumberFormat="1" applyFont="1" applyFill="1" applyBorder="1" applyAlignment="1">
      <alignment horizontal="left" vertical="center" wrapText="1"/>
    </xf>
    <xf numFmtId="2" fontId="2" fillId="0" borderId="6" xfId="4" applyNumberFormat="1" applyFont="1" applyFill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2" fontId="2" fillId="0" borderId="7" xfId="4" applyNumberFormat="1" applyFont="1" applyFill="1" applyBorder="1" applyAlignment="1">
      <alignment horizontal="left" vertical="center"/>
    </xf>
    <xf numFmtId="2" fontId="2" fillId="0" borderId="6" xfId="4" applyNumberFormat="1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center" vertical="center"/>
    </xf>
    <xf numFmtId="1" fontId="3" fillId="0" borderId="3" xfId="4" applyNumberFormat="1" applyFont="1" applyFill="1" applyBorder="1" applyAlignment="1">
      <alignment horizontal="center" vertical="center"/>
    </xf>
    <xf numFmtId="1" fontId="3" fillId="0" borderId="5" xfId="4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169" fontId="2" fillId="0" borderId="1" xfId="7" applyNumberFormat="1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left" vertical="center" wrapText="1"/>
    </xf>
    <xf numFmtId="0" fontId="60" fillId="27" borderId="1" xfId="0" applyFont="1" applyFill="1" applyBorder="1" applyAlignment="1">
      <alignment horizontal="center" vertical="center"/>
    </xf>
    <xf numFmtId="0" fontId="60" fillId="27" borderId="3" xfId="0" applyFont="1" applyFill="1" applyBorder="1" applyAlignment="1">
      <alignment horizontal="center" vertical="center"/>
    </xf>
    <xf numFmtId="0" fontId="60" fillId="27" borderId="5" xfId="0" applyFont="1" applyFill="1" applyBorder="1" applyAlignment="1">
      <alignment horizontal="center" vertical="center"/>
    </xf>
    <xf numFmtId="0" fontId="60" fillId="27" borderId="2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168" fontId="61" fillId="0" borderId="7" xfId="0" applyNumberFormat="1" applyFont="1" applyFill="1" applyBorder="1" applyAlignment="1">
      <alignment horizontal="center" vertical="center"/>
    </xf>
    <xf numFmtId="168" fontId="61" fillId="0" borderId="6" xfId="0" applyNumberFormat="1" applyFont="1" applyFill="1" applyBorder="1" applyAlignment="1">
      <alignment horizontal="center" vertical="center"/>
    </xf>
    <xf numFmtId="1" fontId="61" fillId="0" borderId="7" xfId="4" applyNumberFormat="1" applyFont="1" applyFill="1" applyBorder="1" applyAlignment="1">
      <alignment horizontal="center" vertical="center"/>
    </xf>
    <xf numFmtId="1" fontId="61" fillId="0" borderId="6" xfId="4" applyNumberFormat="1" applyFont="1" applyFill="1" applyBorder="1" applyAlignment="1">
      <alignment horizontal="center" vertical="center"/>
    </xf>
    <xf numFmtId="2" fontId="61" fillId="0" borderId="1" xfId="4" applyNumberFormat="1" applyFont="1" applyFill="1" applyBorder="1" applyAlignment="1">
      <alignment horizontal="left" vertical="center"/>
    </xf>
    <xf numFmtId="2" fontId="57" fillId="0" borderId="1" xfId="0" applyNumberFormat="1" applyFont="1" applyFill="1" applyBorder="1" applyAlignment="1">
      <alignment horizontal="center" vertical="center"/>
    </xf>
    <xf numFmtId="168" fontId="57" fillId="0" borderId="1" xfId="0" applyNumberFormat="1" applyFont="1" applyFill="1" applyBorder="1" applyAlignment="1">
      <alignment horizontal="center" vertical="center" wrapText="1"/>
    </xf>
    <xf numFmtId="168" fontId="57" fillId="0" borderId="1" xfId="0" applyNumberFormat="1" applyFont="1" applyFill="1" applyBorder="1" applyAlignment="1">
      <alignment horizontal="center" vertical="center"/>
    </xf>
    <xf numFmtId="2" fontId="61" fillId="0" borderId="1" xfId="4" applyNumberFormat="1" applyFont="1" applyFill="1" applyBorder="1" applyAlignment="1">
      <alignment horizontal="left" vertical="center" wrapText="1"/>
    </xf>
    <xf numFmtId="169" fontId="62" fillId="0" borderId="1" xfId="7" applyNumberFormat="1" applyFont="1" applyFill="1" applyBorder="1" applyAlignment="1">
      <alignment horizontal="center" vertical="center"/>
    </xf>
    <xf numFmtId="0" fontId="62" fillId="0" borderId="1" xfId="5" applyFont="1" applyFill="1" applyBorder="1" applyAlignment="1">
      <alignment horizontal="center" vertical="center" wrapText="1"/>
    </xf>
    <xf numFmtId="1" fontId="62" fillId="0" borderId="5" xfId="4" applyNumberFormat="1" applyFont="1" applyFill="1" applyBorder="1" applyAlignment="1">
      <alignment horizontal="center" vertical="center"/>
    </xf>
    <xf numFmtId="1" fontId="57" fillId="0" borderId="1" xfId="0" applyNumberFormat="1" applyFont="1" applyFill="1" applyBorder="1" applyAlignment="1">
      <alignment horizontal="center" vertical="center" wrapText="1"/>
    </xf>
  </cellXfs>
  <cellStyles count="1737">
    <cellStyle name="0,0_x000d__x000a_NA_x000d__x000a_" xfId="10"/>
    <cellStyle name="20% - Акцент1 10" xfId="11"/>
    <cellStyle name="20% - Акцент1 10 2" xfId="12"/>
    <cellStyle name="20% - Акцент1 11" xfId="13"/>
    <cellStyle name="20% - Акцент1 11 2" xfId="14"/>
    <cellStyle name="20% - Акцент1 12" xfId="15"/>
    <cellStyle name="20% - Акцент1 12 2" xfId="16"/>
    <cellStyle name="20% - Акцент1 13" xfId="17"/>
    <cellStyle name="20% - Акцент1 13 2" xfId="18"/>
    <cellStyle name="20% - Акцент1 14" xfId="19"/>
    <cellStyle name="20% - Акцент1 14 2" xfId="20"/>
    <cellStyle name="20% - Акцент1 15" xfId="21"/>
    <cellStyle name="20% - Акцент1 15 2" xfId="22"/>
    <cellStyle name="20% - Акцент1 16" xfId="23"/>
    <cellStyle name="20% - Акцент1 16 2" xfId="24"/>
    <cellStyle name="20% - Акцент1 17" xfId="25"/>
    <cellStyle name="20% - Акцент1 17 2" xfId="26"/>
    <cellStyle name="20% - Акцент1 18" xfId="27"/>
    <cellStyle name="20% - Акцент1 18 2" xfId="28"/>
    <cellStyle name="20% - Акцент1 19" xfId="29"/>
    <cellStyle name="20% - Акцент1 19 2" xfId="30"/>
    <cellStyle name="20% - Акцент1 2" xfId="31"/>
    <cellStyle name="20% - Акцент1 2 2" xfId="32"/>
    <cellStyle name="20% - Акцент1 20" xfId="33"/>
    <cellStyle name="20% - Акцент1 20 2" xfId="34"/>
    <cellStyle name="20% - Акцент1 21" xfId="35"/>
    <cellStyle name="20% - Акцент1 21 2" xfId="36"/>
    <cellStyle name="20% - Акцент1 22" xfId="37"/>
    <cellStyle name="20% - Акцент1 22 2" xfId="38"/>
    <cellStyle name="20% - Акцент1 23" xfId="39"/>
    <cellStyle name="20% - Акцент1 23 2" xfId="40"/>
    <cellStyle name="20% - Акцент1 24" xfId="41"/>
    <cellStyle name="20% - Акцент1 24 2" xfId="42"/>
    <cellStyle name="20% - Акцент1 25" xfId="43"/>
    <cellStyle name="20% - Акцент1 25 2" xfId="44"/>
    <cellStyle name="20% - Акцент1 26" xfId="45"/>
    <cellStyle name="20% - Акцент1 26 2" xfId="46"/>
    <cellStyle name="20% - Акцент1 27" xfId="47"/>
    <cellStyle name="20% - Акцент1 27 2" xfId="48"/>
    <cellStyle name="20% - Акцент1 28" xfId="49"/>
    <cellStyle name="20% - Акцент1 28 2" xfId="50"/>
    <cellStyle name="20% - Акцент1 3" xfId="51"/>
    <cellStyle name="20% - Акцент1 3 2" xfId="52"/>
    <cellStyle name="20% - Акцент1 4" xfId="53"/>
    <cellStyle name="20% - Акцент1 4 2" xfId="54"/>
    <cellStyle name="20% - Акцент1 5" xfId="55"/>
    <cellStyle name="20% - Акцент1 5 2" xfId="56"/>
    <cellStyle name="20% - Акцент1 6" xfId="57"/>
    <cellStyle name="20% - Акцент1 6 2" xfId="58"/>
    <cellStyle name="20% - Акцент1 7" xfId="59"/>
    <cellStyle name="20% - Акцент1 7 2" xfId="60"/>
    <cellStyle name="20% - Акцент1 8" xfId="61"/>
    <cellStyle name="20% - Акцент1 8 2" xfId="62"/>
    <cellStyle name="20% - Акцент1 9" xfId="63"/>
    <cellStyle name="20% - Акцент1 9 2" xfId="64"/>
    <cellStyle name="20% - Акцент2 10" xfId="65"/>
    <cellStyle name="20% - Акцент2 10 2" xfId="66"/>
    <cellStyle name="20% - Акцент2 11" xfId="67"/>
    <cellStyle name="20% - Акцент2 11 2" xfId="68"/>
    <cellStyle name="20% - Акцент2 12" xfId="69"/>
    <cellStyle name="20% - Акцент2 12 2" xfId="70"/>
    <cellStyle name="20% - Акцент2 13" xfId="71"/>
    <cellStyle name="20% - Акцент2 13 2" xfId="72"/>
    <cellStyle name="20% - Акцент2 14" xfId="73"/>
    <cellStyle name="20% - Акцент2 14 2" xfId="74"/>
    <cellStyle name="20% - Акцент2 15" xfId="75"/>
    <cellStyle name="20% - Акцент2 15 2" xfId="76"/>
    <cellStyle name="20% - Акцент2 16" xfId="77"/>
    <cellStyle name="20% - Акцент2 16 2" xfId="78"/>
    <cellStyle name="20% - Акцент2 17" xfId="79"/>
    <cellStyle name="20% - Акцент2 17 2" xfId="80"/>
    <cellStyle name="20% - Акцент2 18" xfId="81"/>
    <cellStyle name="20% - Акцент2 18 2" xfId="82"/>
    <cellStyle name="20% - Акцент2 19" xfId="83"/>
    <cellStyle name="20% - Акцент2 19 2" xfId="84"/>
    <cellStyle name="20% - Акцент2 2" xfId="85"/>
    <cellStyle name="20% - Акцент2 2 2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27 2" xfId="102"/>
    <cellStyle name="20% - Акцент2 28" xfId="103"/>
    <cellStyle name="20% - Акцент2 28 2" xfId="104"/>
    <cellStyle name="20% - Акцент2 3" xfId="105"/>
    <cellStyle name="20% - Акцент2 3 2" xfId="106"/>
    <cellStyle name="20% - Акцент2 4" xfId="107"/>
    <cellStyle name="20% - Акцент2 4 2" xfId="108"/>
    <cellStyle name="20% - Акцент2 5" xfId="109"/>
    <cellStyle name="20% - Акцент2 5 2" xfId="110"/>
    <cellStyle name="20% - Акцент2 6" xfId="111"/>
    <cellStyle name="20% - Акцент2 6 2" xfId="112"/>
    <cellStyle name="20% - Акцент2 7" xfId="113"/>
    <cellStyle name="20% - Акцент2 7 2" xfId="114"/>
    <cellStyle name="20% - Акцент2 8" xfId="115"/>
    <cellStyle name="20% - Акцент2 8 2" xfId="116"/>
    <cellStyle name="20% - Акцент2 9" xfId="117"/>
    <cellStyle name="20% - Акцент2 9 2" xfId="118"/>
    <cellStyle name="20% - Акцент3 10" xfId="119"/>
    <cellStyle name="20% - Акцент3 10 2" xfId="120"/>
    <cellStyle name="20% - Акцент3 11" xfId="121"/>
    <cellStyle name="20% - Акцент3 11 2" xfId="122"/>
    <cellStyle name="20% - Акцент3 12" xfId="123"/>
    <cellStyle name="20% - Акцент3 12 2" xfId="124"/>
    <cellStyle name="20% - Акцент3 13" xfId="125"/>
    <cellStyle name="20% - Акцент3 13 2" xfId="126"/>
    <cellStyle name="20% - Акцент3 14" xfId="127"/>
    <cellStyle name="20% - Акцент3 14 2" xfId="128"/>
    <cellStyle name="20% - Акцент3 15" xfId="129"/>
    <cellStyle name="20% - Акцент3 15 2" xfId="130"/>
    <cellStyle name="20% - Акцент3 16" xfId="131"/>
    <cellStyle name="20% - Акцент3 16 2" xfId="132"/>
    <cellStyle name="20% - Акцент3 17" xfId="133"/>
    <cellStyle name="20% - Акцент3 17 2" xfId="134"/>
    <cellStyle name="20% - Акцент3 18" xfId="135"/>
    <cellStyle name="20% - Акцент3 18 2" xfId="136"/>
    <cellStyle name="20% - Акцент3 19" xfId="137"/>
    <cellStyle name="20% - Акцент3 19 2" xfId="138"/>
    <cellStyle name="20% - Акцент3 2" xfId="139"/>
    <cellStyle name="20% - Акцент3 2 2" xfId="140"/>
    <cellStyle name="20% - Акцент3 20" xfId="141"/>
    <cellStyle name="20% - Акцент3 20 2" xfId="142"/>
    <cellStyle name="20% - Акцент3 21" xfId="143"/>
    <cellStyle name="20% - Акцент3 21 2" xfId="144"/>
    <cellStyle name="20% - Акцент3 22" xfId="145"/>
    <cellStyle name="20% - Акцент3 22 2" xfId="146"/>
    <cellStyle name="20% - Акцент3 23" xfId="147"/>
    <cellStyle name="20% - Акцент3 23 2" xfId="148"/>
    <cellStyle name="20% - Акцент3 24" xfId="149"/>
    <cellStyle name="20% - Акцент3 24 2" xfId="150"/>
    <cellStyle name="20% - Акцент3 25" xfId="151"/>
    <cellStyle name="20% - Акцент3 25 2" xfId="152"/>
    <cellStyle name="20% - Акцент3 26" xfId="153"/>
    <cellStyle name="20% - Акцент3 26 2" xfId="154"/>
    <cellStyle name="20% - Акцент3 27" xfId="155"/>
    <cellStyle name="20% - Акцент3 27 2" xfId="156"/>
    <cellStyle name="20% - Акцент3 28" xfId="157"/>
    <cellStyle name="20% - Акцент3 28 2" xfId="158"/>
    <cellStyle name="20% - Акцент3 3" xfId="159"/>
    <cellStyle name="20% - Акцент3 3 2" xfId="160"/>
    <cellStyle name="20% - Акцент3 4" xfId="161"/>
    <cellStyle name="20% - Акцент3 4 2" xfId="162"/>
    <cellStyle name="20% - Акцент3 5" xfId="163"/>
    <cellStyle name="20% - Акцент3 5 2" xfId="164"/>
    <cellStyle name="20% - Акцент3 6" xfId="165"/>
    <cellStyle name="20% - Акцент3 6 2" xfId="166"/>
    <cellStyle name="20% - Акцент3 7" xfId="167"/>
    <cellStyle name="20% - Акцент3 7 2" xfId="168"/>
    <cellStyle name="20% - Акцент3 8" xfId="169"/>
    <cellStyle name="20% - Акцент3 8 2" xfId="170"/>
    <cellStyle name="20% - Акцент3 9" xfId="171"/>
    <cellStyle name="20% - Акцент3 9 2" xfId="172"/>
    <cellStyle name="20% - Акцент4 10" xfId="173"/>
    <cellStyle name="20% - Акцент4 10 2" xfId="174"/>
    <cellStyle name="20% - Акцент4 11" xfId="175"/>
    <cellStyle name="20% - Акцент4 11 2" xfId="176"/>
    <cellStyle name="20% - Акцент4 12" xfId="177"/>
    <cellStyle name="20% - Акцент4 12 2" xfId="178"/>
    <cellStyle name="20% - Акцент4 13" xfId="179"/>
    <cellStyle name="20% - Акцент4 13 2" xfId="180"/>
    <cellStyle name="20% - Акцент4 14" xfId="181"/>
    <cellStyle name="20% - Акцент4 14 2" xfId="182"/>
    <cellStyle name="20% - Акцент4 15" xfId="183"/>
    <cellStyle name="20% - Акцент4 15 2" xfId="184"/>
    <cellStyle name="20% - Акцент4 16" xfId="185"/>
    <cellStyle name="20% - Акцент4 16 2" xfId="186"/>
    <cellStyle name="20% - Акцент4 17" xfId="187"/>
    <cellStyle name="20% - Акцент4 17 2" xfId="188"/>
    <cellStyle name="20% - Акцент4 18" xfId="189"/>
    <cellStyle name="20% - Акцент4 18 2" xfId="190"/>
    <cellStyle name="20% - Акцент4 19" xfId="191"/>
    <cellStyle name="20% - Акцент4 19 2" xfId="192"/>
    <cellStyle name="20% - Акцент4 2" xfId="193"/>
    <cellStyle name="20% - Акцент4 2 2" xfId="194"/>
    <cellStyle name="20% - Акцент4 20" xfId="195"/>
    <cellStyle name="20% - Акцент4 20 2" xfId="196"/>
    <cellStyle name="20% - Акцент4 21" xfId="197"/>
    <cellStyle name="20% - Акцент4 21 2" xfId="198"/>
    <cellStyle name="20% - Акцент4 22" xfId="199"/>
    <cellStyle name="20% - Акцент4 22 2" xfId="200"/>
    <cellStyle name="20% - Акцент4 23" xfId="201"/>
    <cellStyle name="20% - Акцент4 23 2" xfId="202"/>
    <cellStyle name="20% - Акцент4 24" xfId="203"/>
    <cellStyle name="20% - Акцент4 24 2" xfId="204"/>
    <cellStyle name="20% - Акцент4 25" xfId="205"/>
    <cellStyle name="20% - Акцент4 25 2" xfId="206"/>
    <cellStyle name="20% - Акцент4 26" xfId="207"/>
    <cellStyle name="20% - Акцент4 26 2" xfId="208"/>
    <cellStyle name="20% - Акцент4 27" xfId="209"/>
    <cellStyle name="20% - Акцент4 27 2" xfId="210"/>
    <cellStyle name="20% - Акцент4 28" xfId="211"/>
    <cellStyle name="20% - Акцент4 28 2" xfId="212"/>
    <cellStyle name="20% - Акцент4 3" xfId="213"/>
    <cellStyle name="20% - Акцент4 3 2" xfId="214"/>
    <cellStyle name="20% - Акцент4 4" xfId="215"/>
    <cellStyle name="20% - Акцент4 4 2" xfId="216"/>
    <cellStyle name="20% - Акцент4 5" xfId="217"/>
    <cellStyle name="20% - Акцент4 5 2" xfId="218"/>
    <cellStyle name="20% - Акцент4 6" xfId="219"/>
    <cellStyle name="20% - Акцент4 6 2" xfId="220"/>
    <cellStyle name="20% - Акцент4 7" xfId="221"/>
    <cellStyle name="20% - Акцент4 7 2" xfId="222"/>
    <cellStyle name="20% - Акцент4 8" xfId="223"/>
    <cellStyle name="20% - Акцент4 8 2" xfId="224"/>
    <cellStyle name="20% - Акцент4 9" xfId="225"/>
    <cellStyle name="20% - Акцент4 9 2" xfId="226"/>
    <cellStyle name="20% - Акцент5 10" xfId="227"/>
    <cellStyle name="20% - Акцент5 10 2" xfId="228"/>
    <cellStyle name="20% - Акцент5 11" xfId="229"/>
    <cellStyle name="20% - Акцент5 11 2" xfId="230"/>
    <cellStyle name="20% - Акцент5 12" xfId="231"/>
    <cellStyle name="20% - Акцент5 12 2" xfId="232"/>
    <cellStyle name="20% - Акцент5 13" xfId="233"/>
    <cellStyle name="20% - Акцент5 13 2" xfId="234"/>
    <cellStyle name="20% - Акцент5 14" xfId="235"/>
    <cellStyle name="20% - Акцент5 14 2" xfId="236"/>
    <cellStyle name="20% - Акцент5 15" xfId="237"/>
    <cellStyle name="20% - Акцент5 15 2" xfId="238"/>
    <cellStyle name="20% - Акцент5 16" xfId="239"/>
    <cellStyle name="20% - Акцент5 16 2" xfId="240"/>
    <cellStyle name="20% - Акцент5 17" xfId="241"/>
    <cellStyle name="20% - Акцент5 17 2" xfId="242"/>
    <cellStyle name="20% - Акцент5 18" xfId="243"/>
    <cellStyle name="20% - Акцент5 18 2" xfId="244"/>
    <cellStyle name="20% - Акцент5 19" xfId="245"/>
    <cellStyle name="20% - Акцент5 19 2" xfId="246"/>
    <cellStyle name="20% - Акцент5 2" xfId="247"/>
    <cellStyle name="20% - Акцент5 2 2" xfId="248"/>
    <cellStyle name="20% - Акцент5 20" xfId="249"/>
    <cellStyle name="20% - Акцент5 20 2" xfId="250"/>
    <cellStyle name="20% - Акцент5 21" xfId="251"/>
    <cellStyle name="20% - Акцент5 21 2" xfId="252"/>
    <cellStyle name="20% - Акцент5 22" xfId="253"/>
    <cellStyle name="20% - Акцент5 22 2" xfId="254"/>
    <cellStyle name="20% - Акцент5 23" xfId="255"/>
    <cellStyle name="20% - Акцент5 23 2" xfId="256"/>
    <cellStyle name="20% - Акцент5 24" xfId="257"/>
    <cellStyle name="20% - Акцент5 24 2" xfId="258"/>
    <cellStyle name="20% - Акцент5 25" xfId="259"/>
    <cellStyle name="20% - Акцент5 25 2" xfId="260"/>
    <cellStyle name="20% - Акцент5 26" xfId="261"/>
    <cellStyle name="20% - Акцент5 26 2" xfId="262"/>
    <cellStyle name="20% - Акцент5 27" xfId="263"/>
    <cellStyle name="20% - Акцент5 27 2" xfId="264"/>
    <cellStyle name="20% - Акцент5 28" xfId="265"/>
    <cellStyle name="20% - Акцент5 28 2" xfId="266"/>
    <cellStyle name="20% - Акцент5 3" xfId="267"/>
    <cellStyle name="20% - Акцент5 3 2" xfId="268"/>
    <cellStyle name="20% - Акцент5 4" xfId="269"/>
    <cellStyle name="20% - Акцент5 4 2" xfId="270"/>
    <cellStyle name="20% - Акцент5 5" xfId="271"/>
    <cellStyle name="20% - Акцент5 5 2" xfId="272"/>
    <cellStyle name="20% - Акцент5 6" xfId="273"/>
    <cellStyle name="20% - Акцент5 6 2" xfId="274"/>
    <cellStyle name="20% - Акцент5 7" xfId="275"/>
    <cellStyle name="20% - Акцент5 7 2" xfId="276"/>
    <cellStyle name="20% - Акцент5 8" xfId="277"/>
    <cellStyle name="20% - Акцент5 8 2" xfId="278"/>
    <cellStyle name="20% - Акцент5 9" xfId="279"/>
    <cellStyle name="20% - Акцент5 9 2" xfId="280"/>
    <cellStyle name="20% - Акцент6 10" xfId="281"/>
    <cellStyle name="20% - Акцент6 10 2" xfId="282"/>
    <cellStyle name="20% - Акцент6 11" xfId="283"/>
    <cellStyle name="20% - Акцент6 11 2" xfId="284"/>
    <cellStyle name="20% - Акцент6 12" xfId="285"/>
    <cellStyle name="20% - Акцент6 12 2" xfId="286"/>
    <cellStyle name="20% - Акцент6 13" xfId="287"/>
    <cellStyle name="20% - Акцент6 13 2" xfId="288"/>
    <cellStyle name="20% - Акцент6 14" xfId="289"/>
    <cellStyle name="20% - Акцент6 14 2" xfId="290"/>
    <cellStyle name="20% - Акцент6 15" xfId="291"/>
    <cellStyle name="20% - Акцент6 15 2" xfId="292"/>
    <cellStyle name="20% - Акцент6 16" xfId="293"/>
    <cellStyle name="20% - Акцент6 16 2" xfId="294"/>
    <cellStyle name="20% - Акцент6 17" xfId="295"/>
    <cellStyle name="20% - Акцент6 17 2" xfId="296"/>
    <cellStyle name="20% - Акцент6 18" xfId="297"/>
    <cellStyle name="20% - Акцент6 18 2" xfId="298"/>
    <cellStyle name="20% - Акцент6 19" xfId="299"/>
    <cellStyle name="20% - Акцент6 19 2" xfId="300"/>
    <cellStyle name="20% - Акцент6 2" xfId="301"/>
    <cellStyle name="20% - Акцент6 2 2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27" xfId="317"/>
    <cellStyle name="20% - Акцент6 27 2" xfId="318"/>
    <cellStyle name="20% - Акцент6 28" xfId="319"/>
    <cellStyle name="20% - Акцент6 28 2" xfId="320"/>
    <cellStyle name="20% - Акцент6 3" xfId="321"/>
    <cellStyle name="20% - Акцент6 3 2" xfId="322"/>
    <cellStyle name="20% - Акцент6 4" xfId="323"/>
    <cellStyle name="20% - Акцент6 4 2" xfId="324"/>
    <cellStyle name="20% - Акцент6 5" xfId="325"/>
    <cellStyle name="20% - Акцент6 5 2" xfId="326"/>
    <cellStyle name="20% - Акцент6 6" xfId="327"/>
    <cellStyle name="20% - Акцент6 6 2" xfId="328"/>
    <cellStyle name="20% - Акцент6 7" xfId="329"/>
    <cellStyle name="20% - Акцент6 7 2" xfId="330"/>
    <cellStyle name="20% - Акцент6 8" xfId="331"/>
    <cellStyle name="20% - Акцент6 8 2" xfId="332"/>
    <cellStyle name="20% - Акцент6 9" xfId="333"/>
    <cellStyle name="20% - Акцент6 9 2" xfId="334"/>
    <cellStyle name="20% - 强调文字颜色 1" xfId="335"/>
    <cellStyle name="20% - 强调文字颜色 2" xfId="336"/>
    <cellStyle name="20% - 强调文字颜色 3" xfId="337"/>
    <cellStyle name="20% - 强调文字颜色 4" xfId="338"/>
    <cellStyle name="20% - 强调文字颜色 5" xfId="339"/>
    <cellStyle name="20% - 强调文字颜色 6" xfId="340"/>
    <cellStyle name="40% - Акцент1 10" xfId="341"/>
    <cellStyle name="40% - Акцент1 10 2" xfId="342"/>
    <cellStyle name="40% - Акцент1 11" xfId="343"/>
    <cellStyle name="40% - Акцент1 11 2" xfId="344"/>
    <cellStyle name="40% - Акцент1 12" xfId="345"/>
    <cellStyle name="40% - Акцент1 12 2" xfId="346"/>
    <cellStyle name="40% - Акцент1 13" xfId="347"/>
    <cellStyle name="40% - Акцент1 13 2" xfId="348"/>
    <cellStyle name="40% - Акцент1 14" xfId="349"/>
    <cellStyle name="40% - Акцент1 14 2" xfId="350"/>
    <cellStyle name="40% - Акцент1 15" xfId="351"/>
    <cellStyle name="40% - Акцент1 15 2" xfId="352"/>
    <cellStyle name="40% - Акцент1 16" xfId="353"/>
    <cellStyle name="40% - Акцент1 16 2" xfId="354"/>
    <cellStyle name="40% - Акцент1 17" xfId="355"/>
    <cellStyle name="40% - Акцент1 17 2" xfId="356"/>
    <cellStyle name="40% - Акцент1 18" xfId="357"/>
    <cellStyle name="40% - Акцент1 18 2" xfId="358"/>
    <cellStyle name="40% - Акцент1 19" xfId="359"/>
    <cellStyle name="40% - Акцент1 19 2" xfId="360"/>
    <cellStyle name="40% - Акцент1 2" xfId="361"/>
    <cellStyle name="40% - Акцент1 2 2" xfId="362"/>
    <cellStyle name="40% - Акцент1 20" xfId="363"/>
    <cellStyle name="40% - Акцент1 20 2" xfId="364"/>
    <cellStyle name="40% - Акцент1 21" xfId="365"/>
    <cellStyle name="40% - Акцент1 21 2" xfId="366"/>
    <cellStyle name="40% - Акцент1 22" xfId="367"/>
    <cellStyle name="40% - Акцент1 22 2" xfId="368"/>
    <cellStyle name="40% - Акцент1 23" xfId="369"/>
    <cellStyle name="40% - Акцент1 23 2" xfId="370"/>
    <cellStyle name="40% - Акцент1 24" xfId="371"/>
    <cellStyle name="40% - Акцент1 24 2" xfId="372"/>
    <cellStyle name="40% - Акцент1 25" xfId="373"/>
    <cellStyle name="40% - Акцент1 25 2" xfId="374"/>
    <cellStyle name="40% - Акцент1 26" xfId="375"/>
    <cellStyle name="40% - Акцент1 26 2" xfId="376"/>
    <cellStyle name="40% - Акцент1 27" xfId="377"/>
    <cellStyle name="40% - Акцент1 27 2" xfId="378"/>
    <cellStyle name="40% - Акцент1 28" xfId="379"/>
    <cellStyle name="40% - Акцент1 28 2" xfId="380"/>
    <cellStyle name="40% - Акцент1 3" xfId="381"/>
    <cellStyle name="40% - Акцент1 3 2" xfId="382"/>
    <cellStyle name="40% - Акцент1 4" xfId="383"/>
    <cellStyle name="40% - Акцент1 4 2" xfId="384"/>
    <cellStyle name="40% - Акцент1 5" xfId="385"/>
    <cellStyle name="40% - Акцент1 5 2" xfId="386"/>
    <cellStyle name="40% - Акцент1 6" xfId="387"/>
    <cellStyle name="40% - Акцент1 6 2" xfId="388"/>
    <cellStyle name="40% - Акцент1 7" xfId="389"/>
    <cellStyle name="40% - Акцент1 7 2" xfId="390"/>
    <cellStyle name="40% - Акцент1 8" xfId="391"/>
    <cellStyle name="40% - Акцент1 8 2" xfId="392"/>
    <cellStyle name="40% - Акцент1 9" xfId="393"/>
    <cellStyle name="40% - Акцент1 9 2" xfId="394"/>
    <cellStyle name="40% - Акцент2 10" xfId="395"/>
    <cellStyle name="40% - Акцент2 10 2" xfId="396"/>
    <cellStyle name="40% - Акцент2 11" xfId="397"/>
    <cellStyle name="40% - Акцент2 11 2" xfId="398"/>
    <cellStyle name="40% - Акцент2 12" xfId="399"/>
    <cellStyle name="40% - Акцент2 12 2" xfId="400"/>
    <cellStyle name="40% - Акцент2 13" xfId="401"/>
    <cellStyle name="40% - Акцент2 13 2" xfId="402"/>
    <cellStyle name="40% - Акцент2 14" xfId="403"/>
    <cellStyle name="40% - Акцент2 14 2" xfId="404"/>
    <cellStyle name="40% - Акцент2 15" xfId="405"/>
    <cellStyle name="40% - Акцент2 15 2" xfId="406"/>
    <cellStyle name="40% - Акцент2 16" xfId="407"/>
    <cellStyle name="40% - Акцент2 16 2" xfId="408"/>
    <cellStyle name="40% - Акцент2 17" xfId="409"/>
    <cellStyle name="40% - Акцент2 17 2" xfId="410"/>
    <cellStyle name="40% - Акцент2 18" xfId="411"/>
    <cellStyle name="40% - Акцент2 18 2" xfId="412"/>
    <cellStyle name="40% - Акцент2 19" xfId="413"/>
    <cellStyle name="40% - Акцент2 19 2" xfId="414"/>
    <cellStyle name="40% - Акцент2 2" xfId="415"/>
    <cellStyle name="40% - Акцент2 2 2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27" xfId="431"/>
    <cellStyle name="40% - Акцент2 27 2" xfId="432"/>
    <cellStyle name="40% - Акцент2 28" xfId="433"/>
    <cellStyle name="40% - Акцент2 28 2" xfId="434"/>
    <cellStyle name="40% - Акцент2 3" xfId="435"/>
    <cellStyle name="40% - Акцент2 3 2" xfId="436"/>
    <cellStyle name="40% - Акцент2 4" xfId="437"/>
    <cellStyle name="40% - Акцент2 4 2" xfId="438"/>
    <cellStyle name="40% - Акцент2 5" xfId="439"/>
    <cellStyle name="40% - Акцент2 5 2" xfId="440"/>
    <cellStyle name="40% - Акцент2 6" xfId="441"/>
    <cellStyle name="40% - Акцент2 6 2" xfId="442"/>
    <cellStyle name="40% - Акцент2 7" xfId="443"/>
    <cellStyle name="40% - Акцент2 7 2" xfId="444"/>
    <cellStyle name="40% - Акцент2 8" xfId="445"/>
    <cellStyle name="40% - Акцент2 8 2" xfId="446"/>
    <cellStyle name="40% - Акцент2 9" xfId="447"/>
    <cellStyle name="40% - Акцент2 9 2" xfId="448"/>
    <cellStyle name="40% - Акцент3 10" xfId="449"/>
    <cellStyle name="40% - Акцент3 10 2" xfId="450"/>
    <cellStyle name="40% - Акцент3 11" xfId="451"/>
    <cellStyle name="40% - Акцент3 11 2" xfId="452"/>
    <cellStyle name="40% - Акцент3 12" xfId="453"/>
    <cellStyle name="40% - Акцент3 12 2" xfId="454"/>
    <cellStyle name="40% - Акцент3 13" xfId="455"/>
    <cellStyle name="40% - Акцент3 13 2" xfId="456"/>
    <cellStyle name="40% - Акцент3 14" xfId="457"/>
    <cellStyle name="40% - Акцент3 14 2" xfId="458"/>
    <cellStyle name="40% - Акцент3 15" xfId="459"/>
    <cellStyle name="40% - Акцент3 15 2" xfId="460"/>
    <cellStyle name="40% - Акцент3 16" xfId="461"/>
    <cellStyle name="40% - Акцент3 16 2" xfId="462"/>
    <cellStyle name="40% - Акцент3 17" xfId="463"/>
    <cellStyle name="40% - Акцент3 17 2" xfId="464"/>
    <cellStyle name="40% - Акцент3 18" xfId="465"/>
    <cellStyle name="40% - Акцент3 18 2" xfId="466"/>
    <cellStyle name="40% - Акцент3 19" xfId="467"/>
    <cellStyle name="40% - Акцент3 19 2" xfId="468"/>
    <cellStyle name="40% - Акцент3 2" xfId="469"/>
    <cellStyle name="40% - Акцент3 2 2" xfId="470"/>
    <cellStyle name="40% - Акцент3 20" xfId="471"/>
    <cellStyle name="40% - Акцент3 20 2" xfId="472"/>
    <cellStyle name="40% - Акцент3 21" xfId="473"/>
    <cellStyle name="40% - Акцент3 21 2" xfId="474"/>
    <cellStyle name="40% - Акцент3 22" xfId="475"/>
    <cellStyle name="40% - Акцент3 22 2" xfId="476"/>
    <cellStyle name="40% - Акцент3 23" xfId="477"/>
    <cellStyle name="40% - Акцент3 23 2" xfId="478"/>
    <cellStyle name="40% - Акцент3 24" xfId="479"/>
    <cellStyle name="40% - Акцент3 24 2" xfId="480"/>
    <cellStyle name="40% - Акцент3 25" xfId="481"/>
    <cellStyle name="40% - Акцент3 25 2" xfId="482"/>
    <cellStyle name="40% - Акцент3 26" xfId="483"/>
    <cellStyle name="40% - Акцент3 26 2" xfId="484"/>
    <cellStyle name="40% - Акцент3 27" xfId="485"/>
    <cellStyle name="40% - Акцент3 27 2" xfId="486"/>
    <cellStyle name="40% - Акцент3 28" xfId="487"/>
    <cellStyle name="40% - Акцент3 28 2" xfId="488"/>
    <cellStyle name="40% - Акцент3 3" xfId="489"/>
    <cellStyle name="40% - Акцент3 3 2" xfId="490"/>
    <cellStyle name="40% - Акцент3 4" xfId="491"/>
    <cellStyle name="40% - Акцент3 4 2" xfId="492"/>
    <cellStyle name="40% - Акцент3 5" xfId="493"/>
    <cellStyle name="40% - Акцент3 5 2" xfId="494"/>
    <cellStyle name="40% - Акцент3 6" xfId="495"/>
    <cellStyle name="40% - Акцент3 6 2" xfId="496"/>
    <cellStyle name="40% - Акцент3 7" xfId="497"/>
    <cellStyle name="40% - Акцент3 7 2" xfId="498"/>
    <cellStyle name="40% - Акцент3 8" xfId="499"/>
    <cellStyle name="40% - Акцент3 8 2" xfId="500"/>
    <cellStyle name="40% - Акцент3 9" xfId="501"/>
    <cellStyle name="40% - Акцент3 9 2" xfId="502"/>
    <cellStyle name="40% - Акцент4 10" xfId="503"/>
    <cellStyle name="40% - Акцент4 10 2" xfId="504"/>
    <cellStyle name="40% - Акцент4 11" xfId="505"/>
    <cellStyle name="40% - Акцент4 11 2" xfId="506"/>
    <cellStyle name="40% - Акцент4 12" xfId="507"/>
    <cellStyle name="40% - Акцент4 12 2" xfId="508"/>
    <cellStyle name="40% - Акцент4 13" xfId="509"/>
    <cellStyle name="40% - Акцент4 13 2" xfId="510"/>
    <cellStyle name="40% - Акцент4 14" xfId="511"/>
    <cellStyle name="40% - Акцент4 14 2" xfId="512"/>
    <cellStyle name="40% - Акцент4 15" xfId="513"/>
    <cellStyle name="40% - Акцент4 15 2" xfId="514"/>
    <cellStyle name="40% - Акцент4 16" xfId="515"/>
    <cellStyle name="40% - Акцент4 16 2" xfId="516"/>
    <cellStyle name="40% - Акцент4 17" xfId="517"/>
    <cellStyle name="40% - Акцент4 17 2" xfId="518"/>
    <cellStyle name="40% - Акцент4 18" xfId="519"/>
    <cellStyle name="40% - Акцент4 18 2" xfId="520"/>
    <cellStyle name="40% - Акцент4 19" xfId="521"/>
    <cellStyle name="40% - Акцент4 19 2" xfId="522"/>
    <cellStyle name="40% - Акцент4 2" xfId="523"/>
    <cellStyle name="40% - Акцент4 2 2" xfId="524"/>
    <cellStyle name="40% - Акцент4 20" xfId="525"/>
    <cellStyle name="40% - Акцент4 20 2" xfId="526"/>
    <cellStyle name="40% - Акцент4 21" xfId="527"/>
    <cellStyle name="40% - Акцент4 21 2" xfId="528"/>
    <cellStyle name="40% - Акцент4 22" xfId="529"/>
    <cellStyle name="40% - Акцент4 22 2" xfId="530"/>
    <cellStyle name="40% - Акцент4 23" xfId="531"/>
    <cellStyle name="40% - Акцент4 23 2" xfId="532"/>
    <cellStyle name="40% - Акцент4 24" xfId="533"/>
    <cellStyle name="40% - Акцент4 24 2" xfId="534"/>
    <cellStyle name="40% - Акцент4 25" xfId="535"/>
    <cellStyle name="40% - Акцент4 25 2" xfId="536"/>
    <cellStyle name="40% - Акцент4 26" xfId="537"/>
    <cellStyle name="40% - Акцент4 26 2" xfId="538"/>
    <cellStyle name="40% - Акцент4 27" xfId="539"/>
    <cellStyle name="40% - Акцент4 27 2" xfId="540"/>
    <cellStyle name="40% - Акцент4 28" xfId="541"/>
    <cellStyle name="40% - Акцент4 28 2" xfId="542"/>
    <cellStyle name="40% - Акцент4 3" xfId="543"/>
    <cellStyle name="40% - Акцент4 3 2" xfId="544"/>
    <cellStyle name="40% - Акцент4 4" xfId="545"/>
    <cellStyle name="40% - Акцент4 4 2" xfId="546"/>
    <cellStyle name="40% - Акцент4 5" xfId="547"/>
    <cellStyle name="40% - Акцент4 5 2" xfId="548"/>
    <cellStyle name="40% - Акцент4 6" xfId="549"/>
    <cellStyle name="40% - Акцент4 6 2" xfId="550"/>
    <cellStyle name="40% - Акцент4 7" xfId="551"/>
    <cellStyle name="40% - Акцент4 7 2" xfId="552"/>
    <cellStyle name="40% - Акцент4 8" xfId="553"/>
    <cellStyle name="40% - Акцент4 8 2" xfId="554"/>
    <cellStyle name="40% - Акцент4 9" xfId="555"/>
    <cellStyle name="40% - Акцент4 9 2" xfId="556"/>
    <cellStyle name="40% - Акцент5 10" xfId="557"/>
    <cellStyle name="40% - Акцент5 10 2" xfId="558"/>
    <cellStyle name="40% - Акцент5 11" xfId="559"/>
    <cellStyle name="40% - Акцент5 11 2" xfId="560"/>
    <cellStyle name="40% - Акцент5 12" xfId="561"/>
    <cellStyle name="40% - Акцент5 12 2" xfId="562"/>
    <cellStyle name="40% - Акцент5 13" xfId="563"/>
    <cellStyle name="40% - Акцент5 13 2" xfId="564"/>
    <cellStyle name="40% - Акцент5 14" xfId="565"/>
    <cellStyle name="40% - Акцент5 14 2" xfId="566"/>
    <cellStyle name="40% - Акцент5 15" xfId="567"/>
    <cellStyle name="40% - Акцент5 15 2" xfId="568"/>
    <cellStyle name="40% - Акцент5 16" xfId="569"/>
    <cellStyle name="40% - Акцент5 16 2" xfId="570"/>
    <cellStyle name="40% - Акцент5 17" xfId="571"/>
    <cellStyle name="40% - Акцент5 17 2" xfId="572"/>
    <cellStyle name="40% - Акцент5 18" xfId="573"/>
    <cellStyle name="40% - Акцент5 18 2" xfId="574"/>
    <cellStyle name="40% - Акцент5 19" xfId="575"/>
    <cellStyle name="40% - Акцент5 19 2" xfId="576"/>
    <cellStyle name="40% - Акцент5 2" xfId="577"/>
    <cellStyle name="40% - Акцент5 2 2" xfId="578"/>
    <cellStyle name="40% - Акцент5 20" xfId="579"/>
    <cellStyle name="40% - Акцент5 20 2" xfId="580"/>
    <cellStyle name="40% - Акцент5 21" xfId="581"/>
    <cellStyle name="40% - Акцент5 21 2" xfId="582"/>
    <cellStyle name="40% - Акцент5 22" xfId="583"/>
    <cellStyle name="40% - Акцент5 22 2" xfId="584"/>
    <cellStyle name="40% - Акцент5 23" xfId="585"/>
    <cellStyle name="40% - Акцент5 23 2" xfId="586"/>
    <cellStyle name="40% - Акцент5 24" xfId="587"/>
    <cellStyle name="40% - Акцент5 24 2" xfId="588"/>
    <cellStyle name="40% - Акцент5 25" xfId="589"/>
    <cellStyle name="40% - Акцент5 25 2" xfId="590"/>
    <cellStyle name="40% - Акцент5 26" xfId="591"/>
    <cellStyle name="40% - Акцент5 26 2" xfId="592"/>
    <cellStyle name="40% - Акцент5 27" xfId="593"/>
    <cellStyle name="40% - Акцент5 27 2" xfId="594"/>
    <cellStyle name="40% - Акцент5 28" xfId="595"/>
    <cellStyle name="40% - Акцент5 28 2" xfId="596"/>
    <cellStyle name="40% - Акцент5 3" xfId="597"/>
    <cellStyle name="40% - Акцент5 3 2" xfId="598"/>
    <cellStyle name="40% - Акцент5 4" xfId="599"/>
    <cellStyle name="40% - Акцент5 4 2" xfId="600"/>
    <cellStyle name="40% - Акцент5 5" xfId="601"/>
    <cellStyle name="40% - Акцент5 5 2" xfId="602"/>
    <cellStyle name="40% - Акцент5 6" xfId="603"/>
    <cellStyle name="40% - Акцент5 6 2" xfId="604"/>
    <cellStyle name="40% - Акцент5 7" xfId="605"/>
    <cellStyle name="40% - Акцент5 7 2" xfId="606"/>
    <cellStyle name="40% - Акцент5 8" xfId="607"/>
    <cellStyle name="40% - Акцент5 8 2" xfId="608"/>
    <cellStyle name="40% - Акцент5 9" xfId="609"/>
    <cellStyle name="40% - Акцент5 9 2" xfId="610"/>
    <cellStyle name="40% - Акцент6 10" xfId="611"/>
    <cellStyle name="40% - Акцент6 10 2" xfId="612"/>
    <cellStyle name="40% - Акцент6 11" xfId="613"/>
    <cellStyle name="40% - Акцент6 11 2" xfId="614"/>
    <cellStyle name="40% - Акцент6 12" xfId="615"/>
    <cellStyle name="40% - Акцент6 12 2" xfId="616"/>
    <cellStyle name="40% - Акцент6 13" xfId="617"/>
    <cellStyle name="40% - Акцент6 13 2" xfId="618"/>
    <cellStyle name="40% - Акцент6 14" xfId="619"/>
    <cellStyle name="40% - Акцент6 14 2" xfId="620"/>
    <cellStyle name="40% - Акцент6 15" xfId="621"/>
    <cellStyle name="40% - Акцент6 15 2" xfId="622"/>
    <cellStyle name="40% - Акцент6 16" xfId="623"/>
    <cellStyle name="40% - Акцент6 16 2" xfId="624"/>
    <cellStyle name="40% - Акцент6 17" xfId="625"/>
    <cellStyle name="40% - Акцент6 17 2" xfId="626"/>
    <cellStyle name="40% - Акцент6 18" xfId="627"/>
    <cellStyle name="40% - Акцент6 18 2" xfId="628"/>
    <cellStyle name="40% - Акцент6 19" xfId="629"/>
    <cellStyle name="40% - Акцент6 19 2" xfId="630"/>
    <cellStyle name="40% - Акцент6 2" xfId="631"/>
    <cellStyle name="40% - Акцент6 2 2" xfId="632"/>
    <cellStyle name="40% - Акцент6 20" xfId="633"/>
    <cellStyle name="40% - Акцент6 20 2" xfId="634"/>
    <cellStyle name="40% - Акцент6 21" xfId="635"/>
    <cellStyle name="40% - Акцент6 21 2" xfId="636"/>
    <cellStyle name="40% - Акцент6 22" xfId="637"/>
    <cellStyle name="40% - Акцент6 22 2" xfId="638"/>
    <cellStyle name="40% - Акцент6 23" xfId="639"/>
    <cellStyle name="40% - Акцент6 23 2" xfId="640"/>
    <cellStyle name="40% - Акцент6 24" xfId="641"/>
    <cellStyle name="40% - Акцент6 24 2" xfId="642"/>
    <cellStyle name="40% - Акцент6 25" xfId="643"/>
    <cellStyle name="40% - Акцент6 25 2" xfId="644"/>
    <cellStyle name="40% - Акцент6 26" xfId="645"/>
    <cellStyle name="40% - Акцент6 26 2" xfId="646"/>
    <cellStyle name="40% - Акцент6 27" xfId="647"/>
    <cellStyle name="40% - Акцент6 27 2" xfId="648"/>
    <cellStyle name="40% - Акцент6 28" xfId="649"/>
    <cellStyle name="40% - Акцент6 28 2" xfId="650"/>
    <cellStyle name="40% - Акцент6 3" xfId="651"/>
    <cellStyle name="40% - Акцент6 3 2" xfId="652"/>
    <cellStyle name="40% - Акцент6 4" xfId="653"/>
    <cellStyle name="40% - Акцент6 4 2" xfId="654"/>
    <cellStyle name="40% - Акцент6 5" xfId="655"/>
    <cellStyle name="40% - Акцент6 5 2" xfId="656"/>
    <cellStyle name="40% - Акцент6 6" xfId="657"/>
    <cellStyle name="40% - Акцент6 6 2" xfId="658"/>
    <cellStyle name="40% - Акцент6 7" xfId="659"/>
    <cellStyle name="40% - Акцент6 7 2" xfId="660"/>
    <cellStyle name="40% - Акцент6 8" xfId="661"/>
    <cellStyle name="40% - Акцент6 8 2" xfId="662"/>
    <cellStyle name="40% - Акцент6 9" xfId="663"/>
    <cellStyle name="40% - Акцент6 9 2" xfId="664"/>
    <cellStyle name="40% - 强调文字颜色 1" xfId="665"/>
    <cellStyle name="40% - 强调文字颜色 2" xfId="666"/>
    <cellStyle name="40% - 强调文字颜色 3" xfId="667"/>
    <cellStyle name="40% - 强调文字颜色 4" xfId="668"/>
    <cellStyle name="40% - 强调文字颜色 5" xfId="669"/>
    <cellStyle name="40% - 强调文字颜色 6" xfId="670"/>
    <cellStyle name="60% - Акцент1 10" xfId="671"/>
    <cellStyle name="60% - Акцент1 11" xfId="672"/>
    <cellStyle name="60% - Акцент1 12" xfId="673"/>
    <cellStyle name="60% - Акцент1 13" xfId="674"/>
    <cellStyle name="60% - Акцент1 14" xfId="675"/>
    <cellStyle name="60% - Акцент1 15" xfId="676"/>
    <cellStyle name="60% - Акцент1 16" xfId="677"/>
    <cellStyle name="60% - Акцент1 17" xfId="678"/>
    <cellStyle name="60% - Акцент1 18" xfId="679"/>
    <cellStyle name="60% - Акцент1 19" xfId="680"/>
    <cellStyle name="60% - Акцент1 2" xfId="681"/>
    <cellStyle name="60% - Акцент1 20" xfId="682"/>
    <cellStyle name="60% - Акцент1 21" xfId="683"/>
    <cellStyle name="60% - Акцент1 22" xfId="684"/>
    <cellStyle name="60% - Акцент1 23" xfId="685"/>
    <cellStyle name="60% - Акцент1 24" xfId="686"/>
    <cellStyle name="60% - Акцент1 25" xfId="687"/>
    <cellStyle name="60% - Акцент1 26" xfId="688"/>
    <cellStyle name="60% - Акцент1 27" xfId="689"/>
    <cellStyle name="60% - Акцент1 28" xfId="690"/>
    <cellStyle name="60% - Акцент1 3" xfId="691"/>
    <cellStyle name="60% - Акцент1 4" xfId="692"/>
    <cellStyle name="60% - Акцент1 5" xfId="693"/>
    <cellStyle name="60% - Акцент1 6" xfId="694"/>
    <cellStyle name="60% - Акцент1 7" xfId="695"/>
    <cellStyle name="60% - Акцент1 8" xfId="696"/>
    <cellStyle name="60% - Акцент1 9" xfId="697"/>
    <cellStyle name="60% - Акцент2 10" xfId="698"/>
    <cellStyle name="60% - Акцент2 11" xfId="699"/>
    <cellStyle name="60% - Акцент2 12" xfId="700"/>
    <cellStyle name="60% - Акцент2 13" xfId="701"/>
    <cellStyle name="60% - Акцент2 14" xfId="702"/>
    <cellStyle name="60% - Акцент2 15" xfId="703"/>
    <cellStyle name="60% - Акцент2 16" xfId="704"/>
    <cellStyle name="60% - Акцент2 17" xfId="705"/>
    <cellStyle name="60% - Акцент2 18" xfId="706"/>
    <cellStyle name="60% - Акцент2 19" xfId="707"/>
    <cellStyle name="60% - Акцент2 2" xfId="708"/>
    <cellStyle name="60% - Акцент2 20" xfId="709"/>
    <cellStyle name="60% - Акцент2 21" xfId="710"/>
    <cellStyle name="60% - Акцент2 22" xfId="711"/>
    <cellStyle name="60% - Акцент2 23" xfId="712"/>
    <cellStyle name="60% - Акцент2 24" xfId="713"/>
    <cellStyle name="60% - Акцент2 25" xfId="714"/>
    <cellStyle name="60% - Акцент2 26" xfId="715"/>
    <cellStyle name="60% - Акцент2 27" xfId="716"/>
    <cellStyle name="60% - Акцент2 28" xfId="717"/>
    <cellStyle name="60% - Акцент2 3" xfId="718"/>
    <cellStyle name="60% - Акцент2 4" xfId="719"/>
    <cellStyle name="60% - Акцент2 5" xfId="720"/>
    <cellStyle name="60% - Акцент2 6" xfId="721"/>
    <cellStyle name="60% - Акцент2 7" xfId="722"/>
    <cellStyle name="60% - Акцент2 8" xfId="723"/>
    <cellStyle name="60% - Акцент2 9" xfId="724"/>
    <cellStyle name="60% - Акцент3 10" xfId="725"/>
    <cellStyle name="60% - Акцент3 11" xfId="726"/>
    <cellStyle name="60% - Акцент3 12" xfId="727"/>
    <cellStyle name="60% - Акцент3 13" xfId="728"/>
    <cellStyle name="60% - Акцент3 14" xfId="729"/>
    <cellStyle name="60% - Акцент3 15" xfId="730"/>
    <cellStyle name="60% - Акцент3 16" xfId="731"/>
    <cellStyle name="60% - Акцент3 17" xfId="732"/>
    <cellStyle name="60% - Акцент3 18" xfId="733"/>
    <cellStyle name="60% - Акцент3 19" xfId="734"/>
    <cellStyle name="60% - Акцент3 2" xfId="735"/>
    <cellStyle name="60% - Акцент3 20" xfId="736"/>
    <cellStyle name="60% - Акцент3 21" xfId="737"/>
    <cellStyle name="60% - Акцент3 22" xfId="738"/>
    <cellStyle name="60% - Акцент3 23" xfId="739"/>
    <cellStyle name="60% - Акцент3 24" xfId="740"/>
    <cellStyle name="60% - Акцент3 25" xfId="741"/>
    <cellStyle name="60% - Акцент3 26" xfId="742"/>
    <cellStyle name="60% - Акцент3 27" xfId="743"/>
    <cellStyle name="60% - Акцент3 28" xfId="744"/>
    <cellStyle name="60% - Акцент3 3" xfId="745"/>
    <cellStyle name="60% - Акцент3 4" xfId="746"/>
    <cellStyle name="60% - Акцент3 5" xfId="747"/>
    <cellStyle name="60% - Акцент3 6" xfId="748"/>
    <cellStyle name="60% - Акцент3 7" xfId="749"/>
    <cellStyle name="60% - Акцент3 8" xfId="750"/>
    <cellStyle name="60% - Акцент3 9" xfId="751"/>
    <cellStyle name="60% - Акцент4 10" xfId="752"/>
    <cellStyle name="60% - Акцент4 11" xfId="753"/>
    <cellStyle name="60% - Акцент4 12" xfId="754"/>
    <cellStyle name="60% - Акцент4 13" xfId="755"/>
    <cellStyle name="60% - Акцент4 14" xfId="756"/>
    <cellStyle name="60% - Акцент4 15" xfId="757"/>
    <cellStyle name="60% - Акцент4 16" xfId="758"/>
    <cellStyle name="60% - Акцент4 17" xfId="759"/>
    <cellStyle name="60% - Акцент4 18" xfId="760"/>
    <cellStyle name="60% - Акцент4 19" xfId="761"/>
    <cellStyle name="60% - Акцент4 2" xfId="762"/>
    <cellStyle name="60% - Акцент4 20" xfId="763"/>
    <cellStyle name="60% - Акцент4 21" xfId="764"/>
    <cellStyle name="60% - Акцент4 22" xfId="765"/>
    <cellStyle name="60% - Акцент4 23" xfId="766"/>
    <cellStyle name="60% - Акцент4 24" xfId="767"/>
    <cellStyle name="60% - Акцент4 25" xfId="768"/>
    <cellStyle name="60% - Акцент4 26" xfId="769"/>
    <cellStyle name="60% - Акцент4 27" xfId="770"/>
    <cellStyle name="60% - Акцент4 28" xfId="771"/>
    <cellStyle name="60% - Акцент4 3" xfId="772"/>
    <cellStyle name="60% - Акцент4 4" xfId="773"/>
    <cellStyle name="60% - Акцент4 5" xfId="774"/>
    <cellStyle name="60% - Акцент4 6" xfId="775"/>
    <cellStyle name="60% - Акцент4 7" xfId="776"/>
    <cellStyle name="60% - Акцент4 8" xfId="777"/>
    <cellStyle name="60% - Акцент4 9" xfId="778"/>
    <cellStyle name="60% - Акцент5 10" xfId="779"/>
    <cellStyle name="60% - Акцент5 11" xfId="780"/>
    <cellStyle name="60% - Акцент5 12" xfId="781"/>
    <cellStyle name="60% - Акцент5 13" xfId="782"/>
    <cellStyle name="60% - Акцент5 14" xfId="783"/>
    <cellStyle name="60% - Акцент5 15" xfId="784"/>
    <cellStyle name="60% - Акцент5 16" xfId="785"/>
    <cellStyle name="60% - Акцент5 17" xfId="786"/>
    <cellStyle name="60% - Акцент5 18" xfId="787"/>
    <cellStyle name="60% - Акцент5 19" xfId="788"/>
    <cellStyle name="60% - Акцент5 2" xfId="789"/>
    <cellStyle name="60% - Акцент5 20" xfId="790"/>
    <cellStyle name="60% - Акцент5 21" xfId="791"/>
    <cellStyle name="60% - Акцент5 22" xfId="792"/>
    <cellStyle name="60% - Акцент5 23" xfId="793"/>
    <cellStyle name="60% - Акцент5 24" xfId="794"/>
    <cellStyle name="60% - Акцент5 25" xfId="795"/>
    <cellStyle name="60% - Акцент5 26" xfId="796"/>
    <cellStyle name="60% - Акцент5 27" xfId="797"/>
    <cellStyle name="60% - Акцент5 28" xfId="798"/>
    <cellStyle name="60% - Акцент5 3" xfId="799"/>
    <cellStyle name="60% - Акцент5 4" xfId="800"/>
    <cellStyle name="60% - Акцент5 5" xfId="801"/>
    <cellStyle name="60% - Акцент5 6" xfId="802"/>
    <cellStyle name="60% - Акцент5 7" xfId="803"/>
    <cellStyle name="60% - Акцент5 8" xfId="804"/>
    <cellStyle name="60% - Акцент5 9" xfId="805"/>
    <cellStyle name="60% - Акцент6 10" xfId="806"/>
    <cellStyle name="60% - Акцент6 11" xfId="807"/>
    <cellStyle name="60% - Акцент6 12" xfId="808"/>
    <cellStyle name="60% - Акцент6 13" xfId="809"/>
    <cellStyle name="60% - Акцент6 14" xfId="810"/>
    <cellStyle name="60% - Акцент6 15" xfId="811"/>
    <cellStyle name="60% - Акцент6 16" xfId="812"/>
    <cellStyle name="60% - Акцент6 17" xfId="813"/>
    <cellStyle name="60% - Акцент6 18" xfId="814"/>
    <cellStyle name="60% - Акцент6 19" xfId="815"/>
    <cellStyle name="60% - Акцент6 2" xfId="816"/>
    <cellStyle name="60% - Акцент6 20" xfId="817"/>
    <cellStyle name="60% - Акцент6 21" xfId="818"/>
    <cellStyle name="60% - Акцент6 22" xfId="819"/>
    <cellStyle name="60% - Акцент6 23" xfId="820"/>
    <cellStyle name="60% - Акцент6 24" xfId="821"/>
    <cellStyle name="60% - Акцент6 25" xfId="822"/>
    <cellStyle name="60% - Акцент6 26" xfId="823"/>
    <cellStyle name="60% - Акцент6 27" xfId="824"/>
    <cellStyle name="60% - Акцент6 28" xfId="825"/>
    <cellStyle name="60% - Акцент6 3" xfId="826"/>
    <cellStyle name="60% - Акцент6 4" xfId="827"/>
    <cellStyle name="60% - Акцент6 5" xfId="828"/>
    <cellStyle name="60% - Акцент6 6" xfId="829"/>
    <cellStyle name="60% - Акцент6 7" xfId="830"/>
    <cellStyle name="60% - Акцент6 8" xfId="831"/>
    <cellStyle name="60% - Акцент6 9" xfId="832"/>
    <cellStyle name="60% - 强调文字颜色 1" xfId="833"/>
    <cellStyle name="60% - 强调文字颜色 2" xfId="834"/>
    <cellStyle name="60% - 强调文字颜色 3" xfId="835"/>
    <cellStyle name="60% - 强调文字颜色 4" xfId="836"/>
    <cellStyle name="60% - 强调文字颜色 5" xfId="837"/>
    <cellStyle name="60% - 强调文字颜色 6" xfId="838"/>
    <cellStyle name="Currency [0]_Int. Data Table" xfId="839"/>
    <cellStyle name="Currency_Int. Data Table" xfId="840"/>
    <cellStyle name="Dezimal [0]_Compiling Utility Macros" xfId="841"/>
    <cellStyle name="Dezimal_Compiling Utility Macros" xfId="842"/>
    <cellStyle name="Iau?iue_MMMICH" xfId="843"/>
    <cellStyle name="Milliers [0]_laroux" xfId="844"/>
    <cellStyle name="Milliers_laroux" xfId="845"/>
    <cellStyle name="Monйtaire [0]_laroux" xfId="846"/>
    <cellStyle name="Monйtaire_laroux" xfId="847"/>
    <cellStyle name="normal" xfId="848"/>
    <cellStyle name="Normál_M2" xfId="849"/>
    <cellStyle name="normal_Приложения 5  26 РВС (2)" xfId="850"/>
    <cellStyle name="Standard_Anpassen der Amortisation" xfId="851"/>
    <cellStyle name="Wдhrung [0]_Compiling Utility Macros" xfId="852"/>
    <cellStyle name="Wдhrung_Compiling Utility Macros" xfId="853"/>
    <cellStyle name="Акцент1 10" xfId="854"/>
    <cellStyle name="Акцент1 11" xfId="855"/>
    <cellStyle name="Акцент1 12" xfId="856"/>
    <cellStyle name="Акцент1 13" xfId="857"/>
    <cellStyle name="Акцент1 14" xfId="858"/>
    <cellStyle name="Акцент1 15" xfId="859"/>
    <cellStyle name="Акцент1 16" xfId="860"/>
    <cellStyle name="Акцент1 17" xfId="861"/>
    <cellStyle name="Акцент1 18" xfId="862"/>
    <cellStyle name="Акцент1 19" xfId="863"/>
    <cellStyle name="Акцент1 2" xfId="864"/>
    <cellStyle name="Акцент1 20" xfId="865"/>
    <cellStyle name="Акцент1 21" xfId="866"/>
    <cellStyle name="Акцент1 22" xfId="867"/>
    <cellStyle name="Акцент1 23" xfId="868"/>
    <cellStyle name="Акцент1 24" xfId="869"/>
    <cellStyle name="Акцент1 25" xfId="870"/>
    <cellStyle name="Акцент1 26" xfId="871"/>
    <cellStyle name="Акцент1 27" xfId="872"/>
    <cellStyle name="Акцент1 28" xfId="873"/>
    <cellStyle name="Акцент1 3" xfId="874"/>
    <cellStyle name="Акцент1 4" xfId="875"/>
    <cellStyle name="Акцент1 5" xfId="876"/>
    <cellStyle name="Акцент1 6" xfId="877"/>
    <cellStyle name="Акцент1 7" xfId="878"/>
    <cellStyle name="Акцент1 8" xfId="879"/>
    <cellStyle name="Акцент1 9" xfId="880"/>
    <cellStyle name="Акцент2 10" xfId="881"/>
    <cellStyle name="Акцент2 11" xfId="882"/>
    <cellStyle name="Акцент2 12" xfId="883"/>
    <cellStyle name="Акцент2 13" xfId="884"/>
    <cellStyle name="Акцент2 14" xfId="885"/>
    <cellStyle name="Акцент2 15" xfId="886"/>
    <cellStyle name="Акцент2 16" xfId="887"/>
    <cellStyle name="Акцент2 17" xfId="888"/>
    <cellStyle name="Акцент2 18" xfId="889"/>
    <cellStyle name="Акцент2 19" xfId="890"/>
    <cellStyle name="Акцент2 2" xfId="891"/>
    <cellStyle name="Акцент2 20" xfId="892"/>
    <cellStyle name="Акцент2 21" xfId="893"/>
    <cellStyle name="Акцент2 22" xfId="894"/>
    <cellStyle name="Акцент2 23" xfId="895"/>
    <cellStyle name="Акцент2 24" xfId="896"/>
    <cellStyle name="Акцент2 25" xfId="897"/>
    <cellStyle name="Акцент2 26" xfId="898"/>
    <cellStyle name="Акцент2 27" xfId="899"/>
    <cellStyle name="Акцент2 28" xfId="900"/>
    <cellStyle name="Акцент2 3" xfId="901"/>
    <cellStyle name="Акцент2 4" xfId="902"/>
    <cellStyle name="Акцент2 5" xfId="903"/>
    <cellStyle name="Акцент2 6" xfId="904"/>
    <cellStyle name="Акцент2 7" xfId="905"/>
    <cellStyle name="Акцент2 8" xfId="906"/>
    <cellStyle name="Акцент2 9" xfId="907"/>
    <cellStyle name="Акцент3 10" xfId="908"/>
    <cellStyle name="Акцент3 11" xfId="909"/>
    <cellStyle name="Акцент3 12" xfId="910"/>
    <cellStyle name="Акцент3 13" xfId="911"/>
    <cellStyle name="Акцент3 14" xfId="912"/>
    <cellStyle name="Акцент3 15" xfId="913"/>
    <cellStyle name="Акцент3 16" xfId="914"/>
    <cellStyle name="Акцент3 17" xfId="915"/>
    <cellStyle name="Акцент3 18" xfId="916"/>
    <cellStyle name="Акцент3 19" xfId="917"/>
    <cellStyle name="Акцент3 2" xfId="918"/>
    <cellStyle name="Акцент3 20" xfId="919"/>
    <cellStyle name="Акцент3 21" xfId="920"/>
    <cellStyle name="Акцент3 22" xfId="921"/>
    <cellStyle name="Акцент3 23" xfId="922"/>
    <cellStyle name="Акцент3 24" xfId="923"/>
    <cellStyle name="Акцент3 25" xfId="924"/>
    <cellStyle name="Акцент3 26" xfId="925"/>
    <cellStyle name="Акцент3 27" xfId="926"/>
    <cellStyle name="Акцент3 28" xfId="927"/>
    <cellStyle name="Акцент3 3" xfId="928"/>
    <cellStyle name="Акцент3 4" xfId="929"/>
    <cellStyle name="Акцент3 5" xfId="930"/>
    <cellStyle name="Акцент3 6" xfId="931"/>
    <cellStyle name="Акцент3 7" xfId="932"/>
    <cellStyle name="Акцент3 8" xfId="933"/>
    <cellStyle name="Акцент3 9" xfId="934"/>
    <cellStyle name="Акцент4 10" xfId="935"/>
    <cellStyle name="Акцент4 11" xfId="936"/>
    <cellStyle name="Акцент4 12" xfId="937"/>
    <cellStyle name="Акцент4 13" xfId="938"/>
    <cellStyle name="Акцент4 14" xfId="939"/>
    <cellStyle name="Акцент4 15" xfId="940"/>
    <cellStyle name="Акцент4 16" xfId="941"/>
    <cellStyle name="Акцент4 17" xfId="942"/>
    <cellStyle name="Акцент4 18" xfId="943"/>
    <cellStyle name="Акцент4 19" xfId="944"/>
    <cellStyle name="Акцент4 2" xfId="945"/>
    <cellStyle name="Акцент4 20" xfId="946"/>
    <cellStyle name="Акцент4 21" xfId="947"/>
    <cellStyle name="Акцент4 22" xfId="948"/>
    <cellStyle name="Акцент4 23" xfId="949"/>
    <cellStyle name="Акцент4 24" xfId="950"/>
    <cellStyle name="Акцент4 25" xfId="951"/>
    <cellStyle name="Акцент4 26" xfId="952"/>
    <cellStyle name="Акцент4 27" xfId="953"/>
    <cellStyle name="Акцент4 28" xfId="954"/>
    <cellStyle name="Акцент4 3" xfId="955"/>
    <cellStyle name="Акцент4 4" xfId="956"/>
    <cellStyle name="Акцент4 5" xfId="957"/>
    <cellStyle name="Акцент4 6" xfId="958"/>
    <cellStyle name="Акцент4 7" xfId="959"/>
    <cellStyle name="Акцент4 8" xfId="960"/>
    <cellStyle name="Акцент4 9" xfId="961"/>
    <cellStyle name="Акцент5 10" xfId="962"/>
    <cellStyle name="Акцент5 11" xfId="963"/>
    <cellStyle name="Акцент5 12" xfId="964"/>
    <cellStyle name="Акцент5 13" xfId="965"/>
    <cellStyle name="Акцент5 14" xfId="966"/>
    <cellStyle name="Акцент5 15" xfId="967"/>
    <cellStyle name="Акцент5 16" xfId="968"/>
    <cellStyle name="Акцент5 17" xfId="969"/>
    <cellStyle name="Акцент5 18" xfId="970"/>
    <cellStyle name="Акцент5 19" xfId="971"/>
    <cellStyle name="Акцент5 2" xfId="972"/>
    <cellStyle name="Акцент5 20" xfId="973"/>
    <cellStyle name="Акцент5 21" xfId="974"/>
    <cellStyle name="Акцент5 22" xfId="975"/>
    <cellStyle name="Акцент5 23" xfId="976"/>
    <cellStyle name="Акцент5 24" xfId="977"/>
    <cellStyle name="Акцент5 25" xfId="978"/>
    <cellStyle name="Акцент5 26" xfId="979"/>
    <cellStyle name="Акцент5 27" xfId="980"/>
    <cellStyle name="Акцент5 28" xfId="981"/>
    <cellStyle name="Акцент5 3" xfId="982"/>
    <cellStyle name="Акцент5 4" xfId="983"/>
    <cellStyle name="Акцент5 5" xfId="984"/>
    <cellStyle name="Акцент5 6" xfId="985"/>
    <cellStyle name="Акцент5 7" xfId="986"/>
    <cellStyle name="Акцент5 8" xfId="987"/>
    <cellStyle name="Акцент5 9" xfId="988"/>
    <cellStyle name="Акцент6 10" xfId="989"/>
    <cellStyle name="Акцент6 11" xfId="990"/>
    <cellStyle name="Акцент6 12" xfId="991"/>
    <cellStyle name="Акцент6 13" xfId="992"/>
    <cellStyle name="Акцент6 14" xfId="993"/>
    <cellStyle name="Акцент6 15" xfId="994"/>
    <cellStyle name="Акцент6 16" xfId="995"/>
    <cellStyle name="Акцент6 17" xfId="996"/>
    <cellStyle name="Акцент6 18" xfId="997"/>
    <cellStyle name="Акцент6 19" xfId="998"/>
    <cellStyle name="Акцент6 2" xfId="999"/>
    <cellStyle name="Акцент6 20" xfId="1000"/>
    <cellStyle name="Акцент6 21" xfId="1001"/>
    <cellStyle name="Акцент6 22" xfId="1002"/>
    <cellStyle name="Акцент6 23" xfId="1003"/>
    <cellStyle name="Акцент6 24" xfId="1004"/>
    <cellStyle name="Акцент6 25" xfId="1005"/>
    <cellStyle name="Акцент6 26" xfId="1006"/>
    <cellStyle name="Акцент6 27" xfId="1007"/>
    <cellStyle name="Акцент6 28" xfId="1008"/>
    <cellStyle name="Акцент6 3" xfId="1009"/>
    <cellStyle name="Акцент6 4" xfId="1010"/>
    <cellStyle name="Акцент6 5" xfId="1011"/>
    <cellStyle name="Акцент6 6" xfId="1012"/>
    <cellStyle name="Акцент6 7" xfId="1013"/>
    <cellStyle name="Акцент6 8" xfId="1014"/>
    <cellStyle name="Акцент6 9" xfId="1015"/>
    <cellStyle name="Ввод  10" xfId="1016"/>
    <cellStyle name="Ввод  11" xfId="1017"/>
    <cellStyle name="Ввод  12" xfId="1018"/>
    <cellStyle name="Ввод  13" xfId="1019"/>
    <cellStyle name="Ввод  14" xfId="1020"/>
    <cellStyle name="Ввод  15" xfId="1021"/>
    <cellStyle name="Ввод  16" xfId="1022"/>
    <cellStyle name="Ввод  17" xfId="1023"/>
    <cellStyle name="Ввод  18" xfId="1024"/>
    <cellStyle name="Ввод  19" xfId="1025"/>
    <cellStyle name="Ввод  2" xfId="1026"/>
    <cellStyle name="Ввод  20" xfId="1027"/>
    <cellStyle name="Ввод  21" xfId="1028"/>
    <cellStyle name="Ввод  22" xfId="1029"/>
    <cellStyle name="Ввод  23" xfId="1030"/>
    <cellStyle name="Ввод  24" xfId="1031"/>
    <cellStyle name="Ввод  25" xfId="1032"/>
    <cellStyle name="Ввод  26" xfId="1033"/>
    <cellStyle name="Ввод  27" xfId="1034"/>
    <cellStyle name="Ввод  28" xfId="1035"/>
    <cellStyle name="Ввод  3" xfId="1036"/>
    <cellStyle name="Ввод  4" xfId="1037"/>
    <cellStyle name="Ввод  5" xfId="1038"/>
    <cellStyle name="Ввод  6" xfId="1039"/>
    <cellStyle name="Ввод  7" xfId="1040"/>
    <cellStyle name="Ввод  8" xfId="1041"/>
    <cellStyle name="Ввод  9" xfId="1042"/>
    <cellStyle name="Вывод 10" xfId="1043"/>
    <cellStyle name="Вывод 11" xfId="1044"/>
    <cellStyle name="Вывод 12" xfId="1045"/>
    <cellStyle name="Вывод 13" xfId="1046"/>
    <cellStyle name="Вывод 14" xfId="1047"/>
    <cellStyle name="Вывод 15" xfId="1048"/>
    <cellStyle name="Вывод 16" xfId="1049"/>
    <cellStyle name="Вывод 17" xfId="1050"/>
    <cellStyle name="Вывод 18" xfId="1051"/>
    <cellStyle name="Вывод 19" xfId="1052"/>
    <cellStyle name="Вывод 2" xfId="1053"/>
    <cellStyle name="Вывод 20" xfId="1054"/>
    <cellStyle name="Вывод 21" xfId="1055"/>
    <cellStyle name="Вывод 22" xfId="1056"/>
    <cellStyle name="Вывод 23" xfId="1057"/>
    <cellStyle name="Вывод 24" xfId="1058"/>
    <cellStyle name="Вывод 25" xfId="1059"/>
    <cellStyle name="Вывод 26" xfId="1060"/>
    <cellStyle name="Вывод 27" xfId="1061"/>
    <cellStyle name="Вывод 28" xfId="1062"/>
    <cellStyle name="Вывод 3" xfId="1063"/>
    <cellStyle name="Вывод 4" xfId="1064"/>
    <cellStyle name="Вывод 5" xfId="1065"/>
    <cellStyle name="Вывод 6" xfId="1066"/>
    <cellStyle name="Вывод 7" xfId="1067"/>
    <cellStyle name="Вывод 8" xfId="1068"/>
    <cellStyle name="Вывод 9" xfId="1069"/>
    <cellStyle name="Вычисление 10" xfId="1070"/>
    <cellStyle name="Вычисление 11" xfId="1071"/>
    <cellStyle name="Вычисление 12" xfId="1072"/>
    <cellStyle name="Вычисление 13" xfId="1073"/>
    <cellStyle name="Вычисление 14" xfId="1074"/>
    <cellStyle name="Вычисление 15" xfId="1075"/>
    <cellStyle name="Вычисление 16" xfId="1076"/>
    <cellStyle name="Вычисление 17" xfId="1077"/>
    <cellStyle name="Вычисление 18" xfId="1078"/>
    <cellStyle name="Вычисление 19" xfId="1079"/>
    <cellStyle name="Вычисление 2" xfId="1080"/>
    <cellStyle name="Вычисление 20" xfId="1081"/>
    <cellStyle name="Вычисление 21" xfId="1082"/>
    <cellStyle name="Вычисление 22" xfId="1083"/>
    <cellStyle name="Вычисление 23" xfId="1084"/>
    <cellStyle name="Вычисление 24" xfId="1085"/>
    <cellStyle name="Вычисление 25" xfId="1086"/>
    <cellStyle name="Вычисление 26" xfId="1087"/>
    <cellStyle name="Вычисление 27" xfId="1088"/>
    <cellStyle name="Вычисление 28" xfId="1089"/>
    <cellStyle name="Вычисление 3" xfId="1090"/>
    <cellStyle name="Вычисление 4" xfId="1091"/>
    <cellStyle name="Вычисление 5" xfId="1092"/>
    <cellStyle name="Вычисление 6" xfId="1093"/>
    <cellStyle name="Вычисление 7" xfId="1094"/>
    <cellStyle name="Вычисление 8" xfId="1095"/>
    <cellStyle name="Вычисление 9" xfId="1096"/>
    <cellStyle name="ДАТА" xfId="1097"/>
    <cellStyle name="Заголовок 1 10" xfId="1098"/>
    <cellStyle name="Заголовок 1 11" xfId="1099"/>
    <cellStyle name="Заголовок 1 12" xfId="1100"/>
    <cellStyle name="Заголовок 1 13" xfId="1101"/>
    <cellStyle name="Заголовок 1 14" xfId="1102"/>
    <cellStyle name="Заголовок 1 15" xfId="1103"/>
    <cellStyle name="Заголовок 1 16" xfId="1104"/>
    <cellStyle name="Заголовок 1 17" xfId="1105"/>
    <cellStyle name="Заголовок 1 18" xfId="1106"/>
    <cellStyle name="Заголовок 1 19" xfId="1107"/>
    <cellStyle name="Заголовок 1 2" xfId="1108"/>
    <cellStyle name="Заголовок 1 20" xfId="1109"/>
    <cellStyle name="Заголовок 1 21" xfId="1110"/>
    <cellStyle name="Заголовок 1 22" xfId="1111"/>
    <cellStyle name="Заголовок 1 23" xfId="1112"/>
    <cellStyle name="Заголовок 1 24" xfId="1113"/>
    <cellStyle name="Заголовок 1 25" xfId="1114"/>
    <cellStyle name="Заголовок 1 26" xfId="1115"/>
    <cellStyle name="Заголовок 1 27" xfId="1116"/>
    <cellStyle name="Заголовок 1 28" xfId="1117"/>
    <cellStyle name="Заголовок 1 3" xfId="1118"/>
    <cellStyle name="Заголовок 1 4" xfId="1119"/>
    <cellStyle name="Заголовок 1 5" xfId="1120"/>
    <cellStyle name="Заголовок 1 6" xfId="1121"/>
    <cellStyle name="Заголовок 1 7" xfId="1122"/>
    <cellStyle name="Заголовок 1 8" xfId="1123"/>
    <cellStyle name="Заголовок 1 9" xfId="1124"/>
    <cellStyle name="Заголовок 2 10" xfId="1125"/>
    <cellStyle name="Заголовок 2 11" xfId="1126"/>
    <cellStyle name="Заголовок 2 12" xfId="1127"/>
    <cellStyle name="Заголовок 2 13" xfId="1128"/>
    <cellStyle name="Заголовок 2 14" xfId="1129"/>
    <cellStyle name="Заголовок 2 15" xfId="1130"/>
    <cellStyle name="Заголовок 2 16" xfId="1131"/>
    <cellStyle name="Заголовок 2 17" xfId="1132"/>
    <cellStyle name="Заголовок 2 18" xfId="1133"/>
    <cellStyle name="Заголовок 2 19" xfId="1134"/>
    <cellStyle name="Заголовок 2 2" xfId="1135"/>
    <cellStyle name="Заголовок 2 20" xfId="1136"/>
    <cellStyle name="Заголовок 2 21" xfId="1137"/>
    <cellStyle name="Заголовок 2 22" xfId="1138"/>
    <cellStyle name="Заголовок 2 23" xfId="1139"/>
    <cellStyle name="Заголовок 2 24" xfId="1140"/>
    <cellStyle name="Заголовок 2 25" xfId="1141"/>
    <cellStyle name="Заголовок 2 26" xfId="1142"/>
    <cellStyle name="Заголовок 2 27" xfId="1143"/>
    <cellStyle name="Заголовок 2 28" xfId="1144"/>
    <cellStyle name="Заголовок 2 3" xfId="1145"/>
    <cellStyle name="Заголовок 2 4" xfId="1146"/>
    <cellStyle name="Заголовок 2 5" xfId="1147"/>
    <cellStyle name="Заголовок 2 6" xfId="1148"/>
    <cellStyle name="Заголовок 2 7" xfId="1149"/>
    <cellStyle name="Заголовок 2 8" xfId="1150"/>
    <cellStyle name="Заголовок 2 9" xfId="1151"/>
    <cellStyle name="Заголовок 3 10" xfId="1152"/>
    <cellStyle name="Заголовок 3 11" xfId="1153"/>
    <cellStyle name="Заголовок 3 12" xfId="1154"/>
    <cellStyle name="Заголовок 3 13" xfId="1155"/>
    <cellStyle name="Заголовок 3 14" xfId="1156"/>
    <cellStyle name="Заголовок 3 15" xfId="1157"/>
    <cellStyle name="Заголовок 3 16" xfId="1158"/>
    <cellStyle name="Заголовок 3 17" xfId="1159"/>
    <cellStyle name="Заголовок 3 18" xfId="1160"/>
    <cellStyle name="Заголовок 3 19" xfId="1161"/>
    <cellStyle name="Заголовок 3 2" xfId="1162"/>
    <cellStyle name="Заголовок 3 20" xfId="1163"/>
    <cellStyle name="Заголовок 3 21" xfId="1164"/>
    <cellStyle name="Заголовок 3 22" xfId="1165"/>
    <cellStyle name="Заголовок 3 23" xfId="1166"/>
    <cellStyle name="Заголовок 3 24" xfId="1167"/>
    <cellStyle name="Заголовок 3 25" xfId="1168"/>
    <cellStyle name="Заголовок 3 26" xfId="1169"/>
    <cellStyle name="Заголовок 3 27" xfId="1170"/>
    <cellStyle name="Заголовок 3 28" xfId="1171"/>
    <cellStyle name="Заголовок 3 3" xfId="1172"/>
    <cellStyle name="Заголовок 3 4" xfId="1173"/>
    <cellStyle name="Заголовок 3 5" xfId="1174"/>
    <cellStyle name="Заголовок 3 6" xfId="1175"/>
    <cellStyle name="Заголовок 3 7" xfId="1176"/>
    <cellStyle name="Заголовок 3 8" xfId="1177"/>
    <cellStyle name="Заголовок 3 9" xfId="1178"/>
    <cellStyle name="Заголовок 4 10" xfId="1179"/>
    <cellStyle name="Заголовок 4 11" xfId="1180"/>
    <cellStyle name="Заголовок 4 12" xfId="1181"/>
    <cellStyle name="Заголовок 4 13" xfId="1182"/>
    <cellStyle name="Заголовок 4 14" xfId="1183"/>
    <cellStyle name="Заголовок 4 15" xfId="1184"/>
    <cellStyle name="Заголовок 4 16" xfId="1185"/>
    <cellStyle name="Заголовок 4 17" xfId="1186"/>
    <cellStyle name="Заголовок 4 18" xfId="1187"/>
    <cellStyle name="Заголовок 4 19" xfId="1188"/>
    <cellStyle name="Заголовок 4 2" xfId="1189"/>
    <cellStyle name="Заголовок 4 20" xfId="1190"/>
    <cellStyle name="Заголовок 4 21" xfId="1191"/>
    <cellStyle name="Заголовок 4 22" xfId="1192"/>
    <cellStyle name="Заголовок 4 23" xfId="1193"/>
    <cellStyle name="Заголовок 4 24" xfId="1194"/>
    <cellStyle name="Заголовок 4 25" xfId="1195"/>
    <cellStyle name="Заголовок 4 26" xfId="1196"/>
    <cellStyle name="Заголовок 4 27" xfId="1197"/>
    <cellStyle name="Заголовок 4 28" xfId="1198"/>
    <cellStyle name="Заголовок 4 3" xfId="1199"/>
    <cellStyle name="Заголовок 4 4" xfId="1200"/>
    <cellStyle name="Заголовок 4 5" xfId="1201"/>
    <cellStyle name="Заголовок 4 6" xfId="1202"/>
    <cellStyle name="Заголовок 4 7" xfId="1203"/>
    <cellStyle name="Заголовок 4 8" xfId="1204"/>
    <cellStyle name="Заголовок 4 9" xfId="1205"/>
    <cellStyle name="ЗАГОЛОВОК1" xfId="1206"/>
    <cellStyle name="ЗАГОЛОВОК2" xfId="1207"/>
    <cellStyle name="Итог 10" xfId="1208"/>
    <cellStyle name="Итог 11" xfId="1209"/>
    <cellStyle name="Итог 12" xfId="1210"/>
    <cellStyle name="Итог 13" xfId="1211"/>
    <cellStyle name="Итог 14" xfId="1212"/>
    <cellStyle name="Итог 15" xfId="1213"/>
    <cellStyle name="Итог 16" xfId="1214"/>
    <cellStyle name="Итог 17" xfId="1215"/>
    <cellStyle name="Итог 18" xfId="1216"/>
    <cellStyle name="Итог 19" xfId="1217"/>
    <cellStyle name="Итог 2" xfId="1218"/>
    <cellStyle name="Итог 20" xfId="1219"/>
    <cellStyle name="Итог 21" xfId="1220"/>
    <cellStyle name="Итог 22" xfId="1221"/>
    <cellStyle name="Итог 23" xfId="1222"/>
    <cellStyle name="Итог 24" xfId="1223"/>
    <cellStyle name="Итог 25" xfId="1224"/>
    <cellStyle name="Итог 26" xfId="1225"/>
    <cellStyle name="Итог 27" xfId="1226"/>
    <cellStyle name="Итог 28" xfId="1227"/>
    <cellStyle name="Итог 3" xfId="1228"/>
    <cellStyle name="Итог 4" xfId="1229"/>
    <cellStyle name="Итог 5" xfId="1230"/>
    <cellStyle name="Итог 6" xfId="1231"/>
    <cellStyle name="Итог 7" xfId="1232"/>
    <cellStyle name="Итог 8" xfId="1233"/>
    <cellStyle name="Итог 9" xfId="1234"/>
    <cellStyle name="ИТОГОВЫЙ" xfId="1235"/>
    <cellStyle name="Контрольная ячейка 10" xfId="1236"/>
    <cellStyle name="Контрольная ячейка 11" xfId="1237"/>
    <cellStyle name="Контрольная ячейка 12" xfId="1238"/>
    <cellStyle name="Контрольная ячейка 13" xfId="1239"/>
    <cellStyle name="Контрольная ячейка 14" xfId="1240"/>
    <cellStyle name="Контрольная ячейка 15" xfId="1241"/>
    <cellStyle name="Контрольная ячейка 16" xfId="1242"/>
    <cellStyle name="Контрольная ячейка 17" xfId="1243"/>
    <cellStyle name="Контрольная ячейка 18" xfId="1244"/>
    <cellStyle name="Контрольная ячейка 19" xfId="1245"/>
    <cellStyle name="Контрольная ячейка 2" xfId="1246"/>
    <cellStyle name="Контрольная ячейка 20" xfId="1247"/>
    <cellStyle name="Контрольная ячейка 21" xfId="1248"/>
    <cellStyle name="Контрольная ячейка 22" xfId="1249"/>
    <cellStyle name="Контрольная ячейка 23" xfId="1250"/>
    <cellStyle name="Контрольная ячейка 24" xfId="1251"/>
    <cellStyle name="Контрольная ячейка 25" xfId="1252"/>
    <cellStyle name="Контрольная ячейка 26" xfId="1253"/>
    <cellStyle name="Контрольная ячейка 27" xfId="1254"/>
    <cellStyle name="Контрольная ячейка 28" xfId="1255"/>
    <cellStyle name="Контрольная ячейка 3" xfId="1256"/>
    <cellStyle name="Контрольная ячейка 4" xfId="1257"/>
    <cellStyle name="Контрольная ячейка 5" xfId="1258"/>
    <cellStyle name="Контрольная ячейка 6" xfId="1259"/>
    <cellStyle name="Контрольная ячейка 7" xfId="1260"/>
    <cellStyle name="Контрольная ячейка 8" xfId="1261"/>
    <cellStyle name="Контрольная ячейка 9" xfId="1262"/>
    <cellStyle name="ЛокСмета" xfId="1263"/>
    <cellStyle name="Название 10" xfId="1264"/>
    <cellStyle name="Название 11" xfId="1265"/>
    <cellStyle name="Название 12" xfId="1266"/>
    <cellStyle name="Название 13" xfId="1267"/>
    <cellStyle name="Название 14" xfId="1268"/>
    <cellStyle name="Название 15" xfId="1269"/>
    <cellStyle name="Название 16" xfId="1270"/>
    <cellStyle name="Название 17" xfId="1271"/>
    <cellStyle name="Название 18" xfId="1272"/>
    <cellStyle name="Название 19" xfId="1273"/>
    <cellStyle name="Название 2" xfId="1274"/>
    <cellStyle name="Название 20" xfId="1275"/>
    <cellStyle name="Название 21" xfId="1276"/>
    <cellStyle name="Название 22" xfId="1277"/>
    <cellStyle name="Название 23" xfId="1278"/>
    <cellStyle name="Название 24" xfId="1279"/>
    <cellStyle name="Название 25" xfId="1280"/>
    <cellStyle name="Название 26" xfId="1281"/>
    <cellStyle name="Название 27" xfId="1282"/>
    <cellStyle name="Название 28" xfId="1283"/>
    <cellStyle name="Название 3" xfId="1284"/>
    <cellStyle name="Название 4" xfId="1285"/>
    <cellStyle name="Название 5" xfId="1286"/>
    <cellStyle name="Название 6" xfId="1287"/>
    <cellStyle name="Название 7" xfId="1288"/>
    <cellStyle name="Название 8" xfId="1289"/>
    <cellStyle name="Название 9" xfId="1290"/>
    <cellStyle name="Нейтральный 10" xfId="1291"/>
    <cellStyle name="Нейтральный 11" xfId="1292"/>
    <cellStyle name="Нейтральный 12" xfId="1293"/>
    <cellStyle name="Нейтральный 13" xfId="1294"/>
    <cellStyle name="Нейтральный 14" xfId="1295"/>
    <cellStyle name="Нейтральный 15" xfId="1296"/>
    <cellStyle name="Нейтральный 16" xfId="1297"/>
    <cellStyle name="Нейтральный 17" xfId="1298"/>
    <cellStyle name="Нейтральный 18" xfId="1299"/>
    <cellStyle name="Нейтральный 19" xfId="1300"/>
    <cellStyle name="Нейтральный 2" xfId="1301"/>
    <cellStyle name="Нейтральный 20" xfId="1302"/>
    <cellStyle name="Нейтральный 21" xfId="1303"/>
    <cellStyle name="Нейтральный 22" xfId="1304"/>
    <cellStyle name="Нейтральный 23" xfId="1305"/>
    <cellStyle name="Нейтральный 24" xfId="1306"/>
    <cellStyle name="Нейтральный 25" xfId="1307"/>
    <cellStyle name="Нейтральный 26" xfId="1308"/>
    <cellStyle name="Нейтральный 27" xfId="1309"/>
    <cellStyle name="Нейтральный 28" xfId="1310"/>
    <cellStyle name="Нейтральный 3" xfId="1311"/>
    <cellStyle name="Нейтральный 4" xfId="1312"/>
    <cellStyle name="Нейтральный 5" xfId="1313"/>
    <cellStyle name="Нейтральный 6" xfId="1314"/>
    <cellStyle name="Нейтральный 7" xfId="1315"/>
    <cellStyle name="Нейтральный 8" xfId="1316"/>
    <cellStyle name="Нейтральный 9" xfId="1317"/>
    <cellStyle name="Обычный" xfId="0" builtinId="0"/>
    <cellStyle name="Обычный 10" xfId="1318"/>
    <cellStyle name="Обычный 100" xfId="1319"/>
    <cellStyle name="Обычный 101" xfId="1320"/>
    <cellStyle name="Обычный 102" xfId="1321"/>
    <cellStyle name="Обычный 103" xfId="1322"/>
    <cellStyle name="Обычный 104" xfId="1323"/>
    <cellStyle name="Обычный 105" xfId="1324"/>
    <cellStyle name="Обычный 106" xfId="1325"/>
    <cellStyle name="Обычный 107" xfId="1326"/>
    <cellStyle name="Обычный 108" xfId="1327"/>
    <cellStyle name="Обычный 109" xfId="1328"/>
    <cellStyle name="Обычный 11" xfId="1329"/>
    <cellStyle name="Обычный 110" xfId="1330"/>
    <cellStyle name="Обычный 111" xfId="1331"/>
    <cellStyle name="Обычный 112" xfId="1332"/>
    <cellStyle name="Обычный 113" xfId="1333"/>
    <cellStyle name="Обычный 114" xfId="1334"/>
    <cellStyle name="Обычный 115" xfId="1335"/>
    <cellStyle name="Обычный 116" xfId="1336"/>
    <cellStyle name="Обычный 117" xfId="1337"/>
    <cellStyle name="Обычный 118" xfId="1338"/>
    <cellStyle name="Обычный 119" xfId="1339"/>
    <cellStyle name="Обычный 12" xfId="1340"/>
    <cellStyle name="Обычный 120" xfId="1341"/>
    <cellStyle name="Обычный 121" xfId="1342"/>
    <cellStyle name="Обычный 122" xfId="1343"/>
    <cellStyle name="Обычный 123" xfId="1344"/>
    <cellStyle name="Обычный 124" xfId="1345"/>
    <cellStyle name="Обычный 125" xfId="1346"/>
    <cellStyle name="Обычный 126" xfId="1347"/>
    <cellStyle name="Обычный 127" xfId="1348"/>
    <cellStyle name="Обычный 128" xfId="1349"/>
    <cellStyle name="Обычный 129" xfId="1350"/>
    <cellStyle name="Обычный 13" xfId="1351"/>
    <cellStyle name="Обычный 130" xfId="1352"/>
    <cellStyle name="Обычный 131" xfId="1353"/>
    <cellStyle name="Обычный 132" xfId="1354"/>
    <cellStyle name="Обычный 133" xfId="1355"/>
    <cellStyle name="Обычный 134" xfId="2"/>
    <cellStyle name="Обычный 134 2" xfId="3"/>
    <cellStyle name="Обычный 135" xfId="1356"/>
    <cellStyle name="Обычный 136" xfId="1357"/>
    <cellStyle name="Обычный 137" xfId="1358"/>
    <cellStyle name="Обычный 138" xfId="1359"/>
    <cellStyle name="Обычный 139" xfId="1360"/>
    <cellStyle name="Обычный 14" xfId="1361"/>
    <cellStyle name="Обычный 140" xfId="1362"/>
    <cellStyle name="Обычный 141" xfId="1363"/>
    <cellStyle name="Обычный 142" xfId="1364"/>
    <cellStyle name="Обычный 143" xfId="1365"/>
    <cellStyle name="Обычный 144" xfId="1366"/>
    <cellStyle name="Обычный 145" xfId="1367"/>
    <cellStyle name="Обычный 146" xfId="1368"/>
    <cellStyle name="Обычный 147" xfId="1369"/>
    <cellStyle name="Обычный 148" xfId="1370"/>
    <cellStyle name="Обычный 149" xfId="1371"/>
    <cellStyle name="Обычный 15" xfId="1372"/>
    <cellStyle name="Обычный 150" xfId="1373"/>
    <cellStyle name="Обычный 151" xfId="1374"/>
    <cellStyle name="Обычный 152" xfId="1375"/>
    <cellStyle name="Обычный 153" xfId="1376"/>
    <cellStyle name="Обычный 155" xfId="1377"/>
    <cellStyle name="Обычный 156" xfId="1378"/>
    <cellStyle name="Обычный 157" xfId="1379"/>
    <cellStyle name="Обычный 158" xfId="1380"/>
    <cellStyle name="Обычный 159" xfId="1381"/>
    <cellStyle name="Обычный 16" xfId="1382"/>
    <cellStyle name="Обычный 160" xfId="1383"/>
    <cellStyle name="Обычный 161" xfId="1384"/>
    <cellStyle name="Обычный 162" xfId="1385"/>
    <cellStyle name="Обычный 163" xfId="1386"/>
    <cellStyle name="Обычный 164" xfId="1387"/>
    <cellStyle name="Обычный 165" xfId="1388"/>
    <cellStyle name="Обычный 166" xfId="1389"/>
    <cellStyle name="Обычный 167" xfId="1390"/>
    <cellStyle name="Обычный 168" xfId="1391"/>
    <cellStyle name="Обычный 169" xfId="1392"/>
    <cellStyle name="Обычный 17" xfId="1393"/>
    <cellStyle name="Обычный 170" xfId="1394"/>
    <cellStyle name="Обычный 171" xfId="1395"/>
    <cellStyle name="Обычный 172" xfId="1396"/>
    <cellStyle name="Обычный 173" xfId="1397"/>
    <cellStyle name="Обычный 175" xfId="1398"/>
    <cellStyle name="Обычный 176" xfId="1399"/>
    <cellStyle name="Обычный 177" xfId="1400"/>
    <cellStyle name="Обычный 179" xfId="1401"/>
    <cellStyle name="Обычный 18" xfId="1402"/>
    <cellStyle name="Обычный 19" xfId="1403"/>
    <cellStyle name="Обычный 2" xfId="5"/>
    <cellStyle name="Обычный 2 10" xfId="1404"/>
    <cellStyle name="Обычный 2 11" xfId="1405"/>
    <cellStyle name="Обычный 2 12" xfId="1406"/>
    <cellStyle name="Обычный 2 13" xfId="1407"/>
    <cellStyle name="Обычный 2 14" xfId="1408"/>
    <cellStyle name="Обычный 2 15" xfId="1409"/>
    <cellStyle name="Обычный 2 16" xfId="1410"/>
    <cellStyle name="Обычный 2 17" xfId="1411"/>
    <cellStyle name="Обычный 2 18" xfId="1412"/>
    <cellStyle name="Обычный 2 19" xfId="1413"/>
    <cellStyle name="Обычный 2 2" xfId="1414"/>
    <cellStyle name="Обычный 2 2 10" xfId="1415"/>
    <cellStyle name="Обычный 2 2 2" xfId="1416"/>
    <cellStyle name="Обычный 2 2 3" xfId="1417"/>
    <cellStyle name="Обычный 2 2 4" xfId="1418"/>
    <cellStyle name="Обычный 2 2 5" xfId="1419"/>
    <cellStyle name="Обычный 2 2 6" xfId="1420"/>
    <cellStyle name="Обычный 2 2 7" xfId="1421"/>
    <cellStyle name="Обычный 2 2 8" xfId="1422"/>
    <cellStyle name="Обычный 2 2 9" xfId="1423"/>
    <cellStyle name="Обычный 2 20" xfId="1424"/>
    <cellStyle name="Обычный 2 21" xfId="1425"/>
    <cellStyle name="Обычный 2 22" xfId="1426"/>
    <cellStyle name="Обычный 2 23" xfId="1427"/>
    <cellStyle name="Обычный 2 24" xfId="1428"/>
    <cellStyle name="Обычный 2 25" xfId="1429"/>
    <cellStyle name="Обычный 2 3" xfId="1430"/>
    <cellStyle name="Обычный 2 4" xfId="1431"/>
    <cellStyle name="Обычный 2 5" xfId="1432"/>
    <cellStyle name="Обычный 2 6" xfId="1433"/>
    <cellStyle name="Обычный 2 7" xfId="1434"/>
    <cellStyle name="Обычный 2 8" xfId="1435"/>
    <cellStyle name="Обычный 2 9" xfId="1436"/>
    <cellStyle name="Обычный 2_приложения 2 3 5 10 РВС 27" xfId="1437"/>
    <cellStyle name="Обычный 20" xfId="1438"/>
    <cellStyle name="Обычный 21" xfId="1439"/>
    <cellStyle name="Обычный 22" xfId="1440"/>
    <cellStyle name="Обычный 23" xfId="1441"/>
    <cellStyle name="Обычный 24" xfId="1442"/>
    <cellStyle name="Обычный 25" xfId="1443"/>
    <cellStyle name="Обычный 26" xfId="1444"/>
    <cellStyle name="Обычный 27" xfId="1445"/>
    <cellStyle name="Обычный 28" xfId="1446"/>
    <cellStyle name="Обычный 29" xfId="1447"/>
    <cellStyle name="Обычный 3" xfId="8"/>
    <cellStyle name="Обычный 3 10" xfId="1448"/>
    <cellStyle name="Обычный 3 11" xfId="1449"/>
    <cellStyle name="Обычный 3 12" xfId="1450"/>
    <cellStyle name="Обычный 3 13" xfId="1451"/>
    <cellStyle name="Обычный 3 14" xfId="1452"/>
    <cellStyle name="Обычный 3 15" xfId="1453"/>
    <cellStyle name="Обычный 3 16" xfId="1454"/>
    <cellStyle name="Обычный 3 17" xfId="1455"/>
    <cellStyle name="Обычный 3 18" xfId="1456"/>
    <cellStyle name="Обычный 3 19" xfId="1457"/>
    <cellStyle name="Обычный 3 2" xfId="1458"/>
    <cellStyle name="Обычный 3 20" xfId="1459"/>
    <cellStyle name="Обычный 3 21" xfId="1460"/>
    <cellStyle name="Обычный 3 22" xfId="1461"/>
    <cellStyle name="Обычный 3 23" xfId="1462"/>
    <cellStyle name="Обычный 3 24" xfId="1463"/>
    <cellStyle name="Обычный 3 25" xfId="1464"/>
    <cellStyle name="Обычный 3 3" xfId="1465"/>
    <cellStyle name="Обычный 3 4" xfId="1466"/>
    <cellStyle name="Обычный 3 5" xfId="1467"/>
    <cellStyle name="Обычный 3 6" xfId="1468"/>
    <cellStyle name="Обычный 3 7" xfId="1469"/>
    <cellStyle name="Обычный 3 8" xfId="1470"/>
    <cellStyle name="Обычный 3 9" xfId="1471"/>
    <cellStyle name="Обычный 30" xfId="1472"/>
    <cellStyle name="Обычный 31" xfId="1473"/>
    <cellStyle name="Обычный 32" xfId="1474"/>
    <cellStyle name="Обычный 33" xfId="1475"/>
    <cellStyle name="Обычный 34" xfId="1476"/>
    <cellStyle name="Обычный 35" xfId="1477"/>
    <cellStyle name="Обычный 36" xfId="1478"/>
    <cellStyle name="Обычный 37" xfId="1479"/>
    <cellStyle name="Обычный 39" xfId="1480"/>
    <cellStyle name="Обычный 4" xfId="1481"/>
    <cellStyle name="Обычный 40" xfId="1482"/>
    <cellStyle name="Обычный 41" xfId="1483"/>
    <cellStyle name="Обычный 42" xfId="1484"/>
    <cellStyle name="Обычный 43" xfId="1485"/>
    <cellStyle name="Обычный 44" xfId="1486"/>
    <cellStyle name="Обычный 45" xfId="1487"/>
    <cellStyle name="Обычный 46" xfId="1488"/>
    <cellStyle name="Обычный 47" xfId="1489"/>
    <cellStyle name="Обычный 48" xfId="1490"/>
    <cellStyle name="Обычный 49" xfId="1491"/>
    <cellStyle name="Обычный 5" xfId="1492"/>
    <cellStyle name="Обычный 50" xfId="1493"/>
    <cellStyle name="Обычный 51" xfId="1494"/>
    <cellStyle name="Обычный 52" xfId="1495"/>
    <cellStyle name="Обычный 53" xfId="1496"/>
    <cellStyle name="Обычный 54" xfId="1497"/>
    <cellStyle name="Обычный 55" xfId="1498"/>
    <cellStyle name="Обычный 56" xfId="1499"/>
    <cellStyle name="Обычный 58" xfId="1500"/>
    <cellStyle name="Обычный 59" xfId="1501"/>
    <cellStyle name="Обычный 6" xfId="1502"/>
    <cellStyle name="Обычный 60" xfId="1503"/>
    <cellStyle name="Обычный 61" xfId="1504"/>
    <cellStyle name="Обычный 62" xfId="1505"/>
    <cellStyle name="Обычный 63" xfId="1506"/>
    <cellStyle name="Обычный 64" xfId="1507"/>
    <cellStyle name="Обычный 65" xfId="1508"/>
    <cellStyle name="Обычный 66" xfId="1509"/>
    <cellStyle name="Обычный 67" xfId="1510"/>
    <cellStyle name="Обычный 68" xfId="1511"/>
    <cellStyle name="Обычный 69" xfId="1512"/>
    <cellStyle name="Обычный 7" xfId="1513"/>
    <cellStyle name="Обычный 70" xfId="1514"/>
    <cellStyle name="Обычный 71" xfId="1515"/>
    <cellStyle name="Обычный 72" xfId="1516"/>
    <cellStyle name="Обычный 73" xfId="1517"/>
    <cellStyle name="Обычный 74" xfId="1518"/>
    <cellStyle name="Обычный 75" xfId="1519"/>
    <cellStyle name="Обычный 76" xfId="1520"/>
    <cellStyle name="Обычный 77" xfId="1521"/>
    <cellStyle name="Обычный 78" xfId="1522"/>
    <cellStyle name="Обычный 79" xfId="1523"/>
    <cellStyle name="Обычный 8" xfId="1524"/>
    <cellStyle name="Обычный 80" xfId="1525"/>
    <cellStyle name="Обычный 81" xfId="1526"/>
    <cellStyle name="Обычный 82" xfId="1527"/>
    <cellStyle name="Обычный 83" xfId="1528"/>
    <cellStyle name="Обычный 84" xfId="1529"/>
    <cellStyle name="Обычный 85" xfId="1530"/>
    <cellStyle name="Обычный 86" xfId="1531"/>
    <cellStyle name="Обычный 87" xfId="1532"/>
    <cellStyle name="Обычный 88" xfId="1533"/>
    <cellStyle name="Обычный 89" xfId="1534"/>
    <cellStyle name="Обычный 9" xfId="1535"/>
    <cellStyle name="Обычный 90" xfId="1536"/>
    <cellStyle name="Обычный 91" xfId="1537"/>
    <cellStyle name="Обычный 92" xfId="1538"/>
    <cellStyle name="Обычный 93" xfId="1539"/>
    <cellStyle name="Обычный 94" xfId="1540"/>
    <cellStyle name="Обычный 96" xfId="1541"/>
    <cellStyle name="Обычный 97" xfId="1542"/>
    <cellStyle name="Обычный 98" xfId="1543"/>
    <cellStyle name="Обычный 99" xfId="1544"/>
    <cellStyle name="Обычный_График ЖБР 3 4   9 10  Калейкино от 16.12.06" xfId="6"/>
    <cellStyle name="Обычный_НПС №8_23.11.07" xfId="9"/>
    <cellStyle name="Обычный_прил  2 3 4 8 КР энергетическое оборудование" xfId="4"/>
    <cellStyle name="Обычный_Приложения" xfId="1"/>
    <cellStyle name="Плохой 10" xfId="1545"/>
    <cellStyle name="Плохой 11" xfId="1546"/>
    <cellStyle name="Плохой 12" xfId="1547"/>
    <cellStyle name="Плохой 13" xfId="1548"/>
    <cellStyle name="Плохой 14" xfId="1549"/>
    <cellStyle name="Плохой 15" xfId="1550"/>
    <cellStyle name="Плохой 16" xfId="1551"/>
    <cellStyle name="Плохой 17" xfId="1552"/>
    <cellStyle name="Плохой 18" xfId="1553"/>
    <cellStyle name="Плохой 19" xfId="1554"/>
    <cellStyle name="Плохой 2" xfId="1555"/>
    <cellStyle name="Плохой 20" xfId="1556"/>
    <cellStyle name="Плохой 21" xfId="1557"/>
    <cellStyle name="Плохой 22" xfId="1558"/>
    <cellStyle name="Плохой 23" xfId="1559"/>
    <cellStyle name="Плохой 24" xfId="1560"/>
    <cellStyle name="Плохой 25" xfId="1561"/>
    <cellStyle name="Плохой 26" xfId="1562"/>
    <cellStyle name="Плохой 27" xfId="1563"/>
    <cellStyle name="Плохой 28" xfId="1564"/>
    <cellStyle name="Плохой 3" xfId="1565"/>
    <cellStyle name="Плохой 4" xfId="1566"/>
    <cellStyle name="Плохой 5" xfId="1567"/>
    <cellStyle name="Плохой 6" xfId="1568"/>
    <cellStyle name="Плохой 7" xfId="1569"/>
    <cellStyle name="Плохой 8" xfId="1570"/>
    <cellStyle name="Плохой 9" xfId="1571"/>
    <cellStyle name="Пояснение 10" xfId="1572"/>
    <cellStyle name="Пояснение 11" xfId="1573"/>
    <cellStyle name="Пояснение 12" xfId="1574"/>
    <cellStyle name="Пояснение 13" xfId="1575"/>
    <cellStyle name="Пояснение 14" xfId="1576"/>
    <cellStyle name="Пояснение 15" xfId="1577"/>
    <cellStyle name="Пояснение 16" xfId="1578"/>
    <cellStyle name="Пояснение 17" xfId="1579"/>
    <cellStyle name="Пояснение 18" xfId="1580"/>
    <cellStyle name="Пояснение 19" xfId="1581"/>
    <cellStyle name="Пояснение 2" xfId="1582"/>
    <cellStyle name="Пояснение 20" xfId="1583"/>
    <cellStyle name="Пояснение 21" xfId="1584"/>
    <cellStyle name="Пояснение 22" xfId="1585"/>
    <cellStyle name="Пояснение 23" xfId="1586"/>
    <cellStyle name="Пояснение 24" xfId="1587"/>
    <cellStyle name="Пояснение 25" xfId="1588"/>
    <cellStyle name="Пояснение 26" xfId="1589"/>
    <cellStyle name="Пояснение 27" xfId="1590"/>
    <cellStyle name="Пояснение 28" xfId="1591"/>
    <cellStyle name="Пояснение 3" xfId="1592"/>
    <cellStyle name="Пояснение 4" xfId="1593"/>
    <cellStyle name="Пояснение 5" xfId="1594"/>
    <cellStyle name="Пояснение 6" xfId="1595"/>
    <cellStyle name="Пояснение 7" xfId="1596"/>
    <cellStyle name="Пояснение 8" xfId="1597"/>
    <cellStyle name="Пояснение 9" xfId="1598"/>
    <cellStyle name="Примечание 10" xfId="1599"/>
    <cellStyle name="Примечание 11" xfId="1600"/>
    <cellStyle name="Примечание 12" xfId="1601"/>
    <cellStyle name="Примечание 13" xfId="1602"/>
    <cellStyle name="Примечание 14" xfId="1603"/>
    <cellStyle name="Примечание 15" xfId="1604"/>
    <cellStyle name="Примечание 16" xfId="1605"/>
    <cellStyle name="Примечание 17" xfId="1606"/>
    <cellStyle name="Примечание 18" xfId="1607"/>
    <cellStyle name="Примечание 19" xfId="1608"/>
    <cellStyle name="Примечание 2" xfId="1609"/>
    <cellStyle name="Примечание 20" xfId="1610"/>
    <cellStyle name="Примечание 21" xfId="1611"/>
    <cellStyle name="Примечание 22" xfId="1612"/>
    <cellStyle name="Примечание 23" xfId="1613"/>
    <cellStyle name="Примечание 24" xfId="1614"/>
    <cellStyle name="Примечание 25" xfId="1615"/>
    <cellStyle name="Примечание 26" xfId="1616"/>
    <cellStyle name="Примечание 27" xfId="1617"/>
    <cellStyle name="Примечание 28" xfId="1618"/>
    <cellStyle name="Примечание 3" xfId="1619"/>
    <cellStyle name="Примечание 4" xfId="1620"/>
    <cellStyle name="Примечание 5" xfId="1621"/>
    <cellStyle name="Примечание 6" xfId="1622"/>
    <cellStyle name="Примечание 7" xfId="1623"/>
    <cellStyle name="Примечание 8" xfId="1624"/>
    <cellStyle name="Примечание 9" xfId="1625"/>
    <cellStyle name="Связанная ячейка 10" xfId="1626"/>
    <cellStyle name="Связанная ячейка 11" xfId="1627"/>
    <cellStyle name="Связанная ячейка 12" xfId="1628"/>
    <cellStyle name="Связанная ячейка 13" xfId="1629"/>
    <cellStyle name="Связанная ячейка 14" xfId="1630"/>
    <cellStyle name="Связанная ячейка 15" xfId="1631"/>
    <cellStyle name="Связанная ячейка 16" xfId="1632"/>
    <cellStyle name="Связанная ячейка 17" xfId="1633"/>
    <cellStyle name="Связанная ячейка 18" xfId="1634"/>
    <cellStyle name="Связанная ячейка 19" xfId="1635"/>
    <cellStyle name="Связанная ячейка 2" xfId="1636"/>
    <cellStyle name="Связанная ячейка 20" xfId="1637"/>
    <cellStyle name="Связанная ячейка 21" xfId="1638"/>
    <cellStyle name="Связанная ячейка 22" xfId="1639"/>
    <cellStyle name="Связанная ячейка 23" xfId="1640"/>
    <cellStyle name="Связанная ячейка 24" xfId="1641"/>
    <cellStyle name="Связанная ячейка 25" xfId="1642"/>
    <cellStyle name="Связанная ячейка 26" xfId="1643"/>
    <cellStyle name="Связанная ячейка 27" xfId="1644"/>
    <cellStyle name="Связанная ячейка 28" xfId="1645"/>
    <cellStyle name="Связанная ячейка 3" xfId="1646"/>
    <cellStyle name="Связанная ячейка 4" xfId="1647"/>
    <cellStyle name="Связанная ячейка 5" xfId="1648"/>
    <cellStyle name="Связанная ячейка 6" xfId="1649"/>
    <cellStyle name="Связанная ячейка 7" xfId="1650"/>
    <cellStyle name="Связанная ячейка 8" xfId="1651"/>
    <cellStyle name="Связанная ячейка 9" xfId="1652"/>
    <cellStyle name="Стиль 1" xfId="7"/>
    <cellStyle name="ТЕКСТ" xfId="1653"/>
    <cellStyle name="Текст предупреждения 10" xfId="1654"/>
    <cellStyle name="Текст предупреждения 11" xfId="1655"/>
    <cellStyle name="Текст предупреждения 12" xfId="1656"/>
    <cellStyle name="Текст предупреждения 13" xfId="1657"/>
    <cellStyle name="Текст предупреждения 14" xfId="1658"/>
    <cellStyle name="Текст предупреждения 15" xfId="1659"/>
    <cellStyle name="Текст предупреждения 16" xfId="1660"/>
    <cellStyle name="Текст предупреждения 17" xfId="1661"/>
    <cellStyle name="Текст предупреждения 18" xfId="1662"/>
    <cellStyle name="Текст предупреждения 19" xfId="1663"/>
    <cellStyle name="Текст предупреждения 2" xfId="1664"/>
    <cellStyle name="Текст предупреждения 20" xfId="1665"/>
    <cellStyle name="Текст предупреждения 21" xfId="1666"/>
    <cellStyle name="Текст предупреждения 22" xfId="1667"/>
    <cellStyle name="Текст предупреждения 23" xfId="1668"/>
    <cellStyle name="Текст предупреждения 24" xfId="1669"/>
    <cellStyle name="Текст предупреждения 25" xfId="1670"/>
    <cellStyle name="Текст предупреждения 26" xfId="1671"/>
    <cellStyle name="Текст предупреждения 27" xfId="1672"/>
    <cellStyle name="Текст предупреждения 28" xfId="1673"/>
    <cellStyle name="Текст предупреждения 3" xfId="1674"/>
    <cellStyle name="Текст предупреждения 4" xfId="1675"/>
    <cellStyle name="Текст предупреждения 5" xfId="1676"/>
    <cellStyle name="Текст предупреждения 6" xfId="1677"/>
    <cellStyle name="Текст предупреждения 7" xfId="1678"/>
    <cellStyle name="Текст предупреждения 8" xfId="1679"/>
    <cellStyle name="Текст предупреждения 9" xfId="1680"/>
    <cellStyle name="Тысячи [0]_1997" xfId="1681"/>
    <cellStyle name="Тысячи_1997" xfId="1682"/>
    <cellStyle name="ФИКСИРОВАННЫЙ" xfId="1683"/>
    <cellStyle name="Финансовый 2" xfId="1684"/>
    <cellStyle name="Финансовый 3" xfId="1685"/>
    <cellStyle name="Хороший 10" xfId="1686"/>
    <cellStyle name="Хороший 11" xfId="1687"/>
    <cellStyle name="Хороший 12" xfId="1688"/>
    <cellStyle name="Хороший 13" xfId="1689"/>
    <cellStyle name="Хороший 14" xfId="1690"/>
    <cellStyle name="Хороший 15" xfId="1691"/>
    <cellStyle name="Хороший 16" xfId="1692"/>
    <cellStyle name="Хороший 17" xfId="1693"/>
    <cellStyle name="Хороший 18" xfId="1694"/>
    <cellStyle name="Хороший 19" xfId="1695"/>
    <cellStyle name="Хороший 2" xfId="1696"/>
    <cellStyle name="Хороший 20" xfId="1697"/>
    <cellStyle name="Хороший 21" xfId="1698"/>
    <cellStyle name="Хороший 22" xfId="1699"/>
    <cellStyle name="Хороший 23" xfId="1700"/>
    <cellStyle name="Хороший 24" xfId="1701"/>
    <cellStyle name="Хороший 25" xfId="1702"/>
    <cellStyle name="Хороший 26" xfId="1703"/>
    <cellStyle name="Хороший 27" xfId="1704"/>
    <cellStyle name="Хороший 28" xfId="1705"/>
    <cellStyle name="Хороший 3" xfId="1706"/>
    <cellStyle name="Хороший 4" xfId="1707"/>
    <cellStyle name="Хороший 5" xfId="1708"/>
    <cellStyle name="Хороший 6" xfId="1709"/>
    <cellStyle name="Хороший 7" xfId="1710"/>
    <cellStyle name="Хороший 8" xfId="1711"/>
    <cellStyle name="Хороший 9" xfId="1712"/>
    <cellStyle name="好" xfId="1713"/>
    <cellStyle name="差" xfId="1714"/>
    <cellStyle name="强调文字颜色 1" xfId="1715"/>
    <cellStyle name="强调文字颜色 2" xfId="1716"/>
    <cellStyle name="强调文字颜色 3" xfId="1717"/>
    <cellStyle name="强调文字颜色 4" xfId="1718"/>
    <cellStyle name="强调文字颜色 5" xfId="1719"/>
    <cellStyle name="强调文字颜色 6" xfId="1720"/>
    <cellStyle name="标题" xfId="1721"/>
    <cellStyle name="标题 1" xfId="1722"/>
    <cellStyle name="标题 2" xfId="1723"/>
    <cellStyle name="标题 3" xfId="1724"/>
    <cellStyle name="标题 4" xfId="1725"/>
    <cellStyle name="样式 1" xfId="1726"/>
    <cellStyle name="检查单元格" xfId="1727"/>
    <cellStyle name="汇总" xfId="1728"/>
    <cellStyle name="注释" xfId="1729"/>
    <cellStyle name="解释性文本" xfId="1730"/>
    <cellStyle name="警告文本" xfId="1731"/>
    <cellStyle name="计算" xfId="1732"/>
    <cellStyle name="输入" xfId="1733"/>
    <cellStyle name="输出" xfId="1734"/>
    <cellStyle name="适中" xfId="1735"/>
    <cellStyle name="链接单元格" xfId="1736"/>
  </cellStyles>
  <dxfs count="842"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b/>
        <i val="0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  <dxf>
      <font>
        <color rgb="FFFF0000"/>
        <name val="Cambria"/>
        <scheme val="none"/>
      </font>
    </dxf>
    <dxf>
      <font>
        <color rgb="FF0000FF"/>
        <name val="Cambria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312965</xdr:colOff>
      <xdr:row>76</xdr:row>
      <xdr:rowOff>41057</xdr:rowOff>
    </xdr:from>
    <xdr:to>
      <xdr:col>25</xdr:col>
      <xdr:colOff>231322</xdr:colOff>
      <xdr:row>78</xdr:row>
      <xdr:rowOff>7682</xdr:rowOff>
    </xdr:to>
    <xdr:pic>
      <xdr:nvPicPr>
        <xdr:cNvPr id="2" name="Рисунок 1" descr="подпись Голобородько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586608" y="11770414"/>
          <a:ext cx="2612571" cy="374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8"/>
  <sheetViews>
    <sheetView view="pageBreakPreview" topLeftCell="C1" zoomScale="85" zoomScaleNormal="70" zoomScaleSheetLayoutView="85" zoomScalePageLayoutView="50" workbookViewId="0">
      <selection activeCell="AP18" sqref="M18:AP18"/>
    </sheetView>
  </sheetViews>
  <sheetFormatPr defaultColWidth="9.140625" defaultRowHeight="15.75"/>
  <cols>
    <col min="1" max="1" width="6.28515625" style="11" customWidth="1"/>
    <col min="2" max="2" width="39.28515625" style="11" customWidth="1"/>
    <col min="3" max="3" width="10.5703125" style="11" customWidth="1"/>
    <col min="4" max="4" width="10.140625" style="11" customWidth="1"/>
    <col min="5" max="5" width="8.7109375" style="11" customWidth="1"/>
    <col min="6" max="6" width="8.85546875" style="11" customWidth="1"/>
    <col min="7" max="7" width="10.42578125" style="11" customWidth="1"/>
    <col min="8" max="8" width="7.42578125" style="11" customWidth="1"/>
    <col min="9" max="9" width="8.140625" style="11" customWidth="1"/>
    <col min="10" max="10" width="8.28515625" style="11" customWidth="1"/>
    <col min="11" max="11" width="8.7109375" style="11" customWidth="1"/>
    <col min="12" max="12" width="9.85546875" style="11" customWidth="1"/>
    <col min="13" max="23" width="6.7109375" style="11" customWidth="1"/>
    <col min="24" max="24" width="6.7109375" style="19" customWidth="1"/>
    <col min="25" max="29" width="6.7109375" style="11" customWidth="1"/>
    <col min="30" max="30" width="6.7109375" style="42" customWidth="1"/>
    <col min="31" max="35" width="6.7109375" style="11" customWidth="1"/>
    <col min="36" max="36" width="7" style="11" bestFit="1" customWidth="1"/>
    <col min="37" max="42" width="6.7109375" style="11" customWidth="1"/>
    <col min="43" max="16384" width="9.140625" style="11"/>
  </cols>
  <sheetData>
    <row r="1" spans="1:42">
      <c r="A1" s="134" t="s">
        <v>18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</row>
    <row r="2" spans="1:42">
      <c r="A2" s="135" t="s">
        <v>67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</row>
    <row r="3" spans="1:42">
      <c r="A3" s="38"/>
      <c r="B3" s="39"/>
      <c r="C3" s="39"/>
      <c r="D3" s="39"/>
      <c r="E3" s="39"/>
      <c r="F3" s="39"/>
      <c r="G3" s="39"/>
      <c r="H3" s="39"/>
      <c r="I3" s="39"/>
      <c r="K3" s="49" t="s">
        <v>19</v>
      </c>
      <c r="L3" s="49">
        <v>30</v>
      </c>
      <c r="M3" s="50" t="s">
        <v>20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7"/>
      <c r="Y3" s="39"/>
      <c r="Z3" s="39"/>
      <c r="AA3" s="39"/>
      <c r="AB3" s="39"/>
      <c r="AC3" s="39"/>
      <c r="AD3" s="12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</row>
    <row r="4" spans="1:42">
      <c r="A4" s="38"/>
      <c r="B4" s="39"/>
      <c r="C4" s="39"/>
      <c r="D4" s="39"/>
      <c r="E4" s="39"/>
      <c r="F4" s="39"/>
      <c r="G4" s="39"/>
      <c r="H4" s="39"/>
      <c r="I4" s="39"/>
      <c r="J4" s="39"/>
      <c r="M4" s="51" t="str">
        <f>CONCATENATE("&lt;","= ",K3)</f>
        <v xml:space="preserve">&lt;= на </v>
      </c>
      <c r="P4" s="39"/>
      <c r="Q4" s="39"/>
      <c r="R4" s="39"/>
      <c r="S4" s="39"/>
      <c r="T4" s="39"/>
      <c r="U4" s="39"/>
      <c r="V4" s="39"/>
      <c r="W4" s="39"/>
      <c r="X4" s="37"/>
      <c r="Y4" s="39"/>
      <c r="Z4" s="39"/>
      <c r="AA4" s="39"/>
      <c r="AB4" s="39"/>
      <c r="AC4" s="39"/>
      <c r="AD4" s="12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</row>
    <row r="5" spans="1:42" ht="52.5" customHeight="1">
      <c r="A5" s="137" t="s">
        <v>21</v>
      </c>
      <c r="B5" s="138" t="s">
        <v>1</v>
      </c>
      <c r="C5" s="138" t="s">
        <v>22</v>
      </c>
      <c r="D5" s="138" t="s">
        <v>23</v>
      </c>
      <c r="E5" s="138" t="s">
        <v>24</v>
      </c>
      <c r="F5" s="138"/>
      <c r="G5" s="138" t="s">
        <v>25</v>
      </c>
      <c r="H5" s="138"/>
      <c r="I5" s="138"/>
      <c r="J5" s="138" t="s">
        <v>26</v>
      </c>
      <c r="K5" s="138"/>
      <c r="L5" s="41" t="s">
        <v>27</v>
      </c>
      <c r="M5" s="139">
        <v>43040</v>
      </c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</row>
    <row r="6" spans="1:42" ht="15.75" customHeight="1">
      <c r="A6" s="137"/>
      <c r="B6" s="138"/>
      <c r="C6" s="138"/>
      <c r="D6" s="138"/>
      <c r="E6" s="41" t="s">
        <v>7</v>
      </c>
      <c r="F6" s="41" t="s">
        <v>8</v>
      </c>
      <c r="G6" s="41" t="s">
        <v>7</v>
      </c>
      <c r="H6" s="41" t="s">
        <v>28</v>
      </c>
      <c r="I6" s="41" t="s">
        <v>29</v>
      </c>
      <c r="J6" s="41" t="s">
        <v>7</v>
      </c>
      <c r="K6" s="41" t="s">
        <v>8</v>
      </c>
      <c r="L6" s="41" t="s">
        <v>30</v>
      </c>
      <c r="M6" s="13">
        <v>1</v>
      </c>
      <c r="N6" s="13">
        <v>2</v>
      </c>
      <c r="O6" s="13">
        <v>3</v>
      </c>
      <c r="P6" s="14">
        <v>4</v>
      </c>
      <c r="Q6" s="14">
        <v>5</v>
      </c>
      <c r="R6" s="14">
        <v>6</v>
      </c>
      <c r="S6" s="14">
        <v>7</v>
      </c>
      <c r="T6" s="14">
        <v>8</v>
      </c>
      <c r="U6" s="14">
        <v>9</v>
      </c>
      <c r="V6" s="14">
        <v>10</v>
      </c>
      <c r="W6" s="14">
        <v>11</v>
      </c>
      <c r="X6" s="13">
        <v>12</v>
      </c>
      <c r="Y6" s="14">
        <v>13</v>
      </c>
      <c r="Z6" s="14">
        <v>14</v>
      </c>
      <c r="AA6" s="14">
        <v>15</v>
      </c>
      <c r="AB6" s="14">
        <v>16</v>
      </c>
      <c r="AC6" s="14">
        <v>17</v>
      </c>
      <c r="AD6" s="14">
        <v>18</v>
      </c>
      <c r="AE6" s="14">
        <v>19</v>
      </c>
      <c r="AF6" s="14">
        <v>20</v>
      </c>
      <c r="AG6" s="14">
        <v>21</v>
      </c>
      <c r="AH6" s="14">
        <v>22</v>
      </c>
      <c r="AI6" s="14">
        <v>23</v>
      </c>
      <c r="AJ6" s="14">
        <v>24</v>
      </c>
      <c r="AK6" s="14">
        <v>25</v>
      </c>
      <c r="AL6" s="14">
        <v>26</v>
      </c>
      <c r="AM6" s="14">
        <v>27</v>
      </c>
      <c r="AN6" s="13">
        <v>28</v>
      </c>
      <c r="AO6" s="14">
        <v>29</v>
      </c>
      <c r="AP6" s="14">
        <v>30</v>
      </c>
    </row>
    <row r="7" spans="1:42" ht="16.5" customHeight="1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>
        <v>7</v>
      </c>
      <c r="H7" s="41">
        <v>8</v>
      </c>
      <c r="I7" s="40">
        <v>9</v>
      </c>
      <c r="J7" s="41">
        <v>10</v>
      </c>
      <c r="K7" s="40">
        <v>11</v>
      </c>
      <c r="L7" s="41">
        <v>12</v>
      </c>
      <c r="M7" s="15">
        <v>13</v>
      </c>
      <c r="N7" s="16">
        <v>14</v>
      </c>
      <c r="O7" s="15">
        <v>15</v>
      </c>
      <c r="P7" s="17">
        <v>16</v>
      </c>
      <c r="Q7" s="18">
        <v>17</v>
      </c>
      <c r="R7" s="17">
        <v>18</v>
      </c>
      <c r="S7" s="18">
        <v>19</v>
      </c>
      <c r="T7" s="17">
        <v>20</v>
      </c>
      <c r="U7" s="18">
        <v>21</v>
      </c>
      <c r="V7" s="17">
        <v>22</v>
      </c>
      <c r="W7" s="18">
        <v>23</v>
      </c>
      <c r="X7" s="16">
        <v>24</v>
      </c>
      <c r="Y7" s="18">
        <v>25</v>
      </c>
      <c r="Z7" s="17">
        <v>26</v>
      </c>
      <c r="AA7" s="18">
        <v>27</v>
      </c>
      <c r="AB7" s="17">
        <v>28</v>
      </c>
      <c r="AC7" s="18">
        <v>29</v>
      </c>
      <c r="AD7" s="17">
        <v>30</v>
      </c>
      <c r="AE7" s="18">
        <v>31</v>
      </c>
      <c r="AF7" s="17">
        <v>32</v>
      </c>
      <c r="AG7" s="18">
        <v>33</v>
      </c>
      <c r="AH7" s="17">
        <v>34</v>
      </c>
      <c r="AI7" s="18">
        <v>35</v>
      </c>
      <c r="AJ7" s="17">
        <v>36</v>
      </c>
      <c r="AK7" s="18">
        <v>37</v>
      </c>
      <c r="AL7" s="17">
        <v>38</v>
      </c>
      <c r="AM7" s="18">
        <v>39</v>
      </c>
      <c r="AN7" s="16">
        <v>40</v>
      </c>
      <c r="AO7" s="17">
        <v>41</v>
      </c>
      <c r="AP7" s="17">
        <v>42</v>
      </c>
    </row>
    <row r="8" spans="1:42" s="1" customFormat="1" ht="15.75" customHeight="1">
      <c r="A8" s="107">
        <v>1</v>
      </c>
      <c r="B8" s="140" t="s">
        <v>85</v>
      </c>
      <c r="C8" s="129" t="s">
        <v>84</v>
      </c>
      <c r="D8" s="117">
        <v>31010</v>
      </c>
      <c r="E8" s="117">
        <f ca="1">23400+J8</f>
        <v>31010</v>
      </c>
      <c r="F8" s="115">
        <f>23400+SUM(M9:AP9)</f>
        <v>31010</v>
      </c>
      <c r="G8" s="117">
        <f>SUM(M8:AP8)</f>
        <v>7610</v>
      </c>
      <c r="H8" s="120"/>
      <c r="I8" s="120">
        <f ca="1">J8</f>
        <v>7610</v>
      </c>
      <c r="J8" s="115">
        <f ca="1">SUM(M8:OFFSET(M8,,$L$3-1,,))</f>
        <v>7610</v>
      </c>
      <c r="K8" s="115">
        <f>SUM(M9:AP9)</f>
        <v>7610</v>
      </c>
      <c r="L8" s="32" t="s">
        <v>7</v>
      </c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4">
        <v>2760</v>
      </c>
      <c r="AK8" s="65"/>
      <c r="AL8" s="65">
        <v>887</v>
      </c>
      <c r="AM8" s="64">
        <v>3963</v>
      </c>
      <c r="AN8" s="65"/>
      <c r="AO8" s="65"/>
      <c r="AP8" s="65"/>
    </row>
    <row r="9" spans="1:42" s="1" customFormat="1" ht="15.75" customHeight="1">
      <c r="A9" s="108"/>
      <c r="B9" s="140"/>
      <c r="C9" s="129"/>
      <c r="D9" s="117"/>
      <c r="E9" s="117"/>
      <c r="F9" s="116"/>
      <c r="G9" s="117"/>
      <c r="H9" s="120"/>
      <c r="I9" s="120"/>
      <c r="J9" s="116"/>
      <c r="K9" s="116"/>
      <c r="L9" s="2" t="s">
        <v>8</v>
      </c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6">
        <v>2760</v>
      </c>
      <c r="AK9" s="67"/>
      <c r="AL9" s="67">
        <v>887</v>
      </c>
      <c r="AM9" s="68">
        <v>3963</v>
      </c>
      <c r="AN9" s="67"/>
      <c r="AO9" s="67"/>
      <c r="AP9" s="67"/>
    </row>
    <row r="10" spans="1:42" s="1" customFormat="1" ht="15.75" customHeight="1">
      <c r="A10" s="132" t="s">
        <v>12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</row>
    <row r="11" spans="1:42" s="1" customFormat="1" ht="15.75" customHeight="1">
      <c r="A11" s="107">
        <v>2</v>
      </c>
      <c r="B11" s="109" t="s">
        <v>69</v>
      </c>
      <c r="C11" s="111" t="s">
        <v>3</v>
      </c>
      <c r="D11" s="117">
        <v>1</v>
      </c>
      <c r="E11" s="117">
        <f ca="1">J11</f>
        <v>1</v>
      </c>
      <c r="F11" s="115">
        <f>SUM(M12:AP12)</f>
        <v>1</v>
      </c>
      <c r="G11" s="117">
        <f t="shared" ref="G11" si="0">SUM(M11:AP11)</f>
        <v>1</v>
      </c>
      <c r="H11" s="120"/>
      <c r="I11" s="120">
        <f>G11+H11</f>
        <v>1</v>
      </c>
      <c r="J11" s="115">
        <f ca="1">SUM(M11:OFFSET(M11,,$L$3-1,,))</f>
        <v>1</v>
      </c>
      <c r="K11" s="115">
        <f>SUM(M12:AP12)</f>
        <v>1</v>
      </c>
      <c r="L11" s="32" t="s">
        <v>7</v>
      </c>
      <c r="M11" s="65"/>
      <c r="N11" s="65">
        <v>0.5</v>
      </c>
      <c r="O11" s="65">
        <v>0.5</v>
      </c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</row>
    <row r="12" spans="1:42" s="1" customFormat="1" ht="15.75" customHeight="1">
      <c r="A12" s="108"/>
      <c r="B12" s="110"/>
      <c r="C12" s="112"/>
      <c r="D12" s="117"/>
      <c r="E12" s="117"/>
      <c r="F12" s="116"/>
      <c r="G12" s="117"/>
      <c r="H12" s="120"/>
      <c r="I12" s="120"/>
      <c r="J12" s="116"/>
      <c r="K12" s="116"/>
      <c r="L12" s="2" t="s">
        <v>8</v>
      </c>
      <c r="M12" s="61"/>
      <c r="N12" s="61">
        <v>0.5</v>
      </c>
      <c r="O12" s="61">
        <v>0.5</v>
      </c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</row>
    <row r="13" spans="1:42" s="1" customFormat="1" ht="15.75" customHeight="1">
      <c r="A13" s="107">
        <v>3</v>
      </c>
      <c r="B13" s="128" t="s">
        <v>70</v>
      </c>
      <c r="C13" s="111" t="s">
        <v>3</v>
      </c>
      <c r="D13" s="117">
        <v>1</v>
      </c>
      <c r="E13" s="117">
        <f ca="1">J13</f>
        <v>1</v>
      </c>
      <c r="F13" s="115">
        <f>SUM(M14:AP14)</f>
        <v>1</v>
      </c>
      <c r="G13" s="117">
        <f t="shared" ref="G13" si="1">SUM(M13:AP13)</f>
        <v>1</v>
      </c>
      <c r="H13" s="120"/>
      <c r="I13" s="120">
        <f>G13+H13</f>
        <v>1</v>
      </c>
      <c r="J13" s="115">
        <f ca="1">SUM(M13:OFFSET(M13,,$L$3-1,,))</f>
        <v>1</v>
      </c>
      <c r="K13" s="115">
        <f>SUM(M14:AP14)</f>
        <v>1</v>
      </c>
      <c r="L13" s="32" t="s">
        <v>7</v>
      </c>
      <c r="M13" s="65"/>
      <c r="N13" s="65"/>
      <c r="O13" s="65"/>
      <c r="P13" s="65"/>
      <c r="Q13" s="65">
        <v>0.5</v>
      </c>
      <c r="R13" s="65">
        <v>0.5</v>
      </c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</row>
    <row r="14" spans="1:42" s="1" customFormat="1" ht="15.75" customHeight="1">
      <c r="A14" s="108"/>
      <c r="B14" s="128"/>
      <c r="C14" s="112"/>
      <c r="D14" s="117"/>
      <c r="E14" s="117"/>
      <c r="F14" s="116"/>
      <c r="G14" s="117"/>
      <c r="H14" s="120"/>
      <c r="I14" s="120"/>
      <c r="J14" s="116"/>
      <c r="K14" s="116"/>
      <c r="L14" s="2" t="s">
        <v>8</v>
      </c>
      <c r="M14" s="61"/>
      <c r="N14" s="61"/>
      <c r="O14" s="61"/>
      <c r="P14" s="61"/>
      <c r="Q14" s="61">
        <v>0.5</v>
      </c>
      <c r="R14" s="61">
        <v>0.5</v>
      </c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</row>
    <row r="15" spans="1:42" s="1" customFormat="1" ht="15.75" customHeight="1">
      <c r="A15" s="107">
        <v>4</v>
      </c>
      <c r="B15" s="128" t="s">
        <v>9</v>
      </c>
      <c r="C15" s="129" t="s">
        <v>4</v>
      </c>
      <c r="D15" s="117">
        <v>1</v>
      </c>
      <c r="E15" s="117">
        <f ca="1">J15</f>
        <v>1</v>
      </c>
      <c r="F15" s="115">
        <f>SUM(M16:AP16)</f>
        <v>2</v>
      </c>
      <c r="G15" s="117">
        <f t="shared" ref="G15" si="2">SUM(M15:AP15)</f>
        <v>1</v>
      </c>
      <c r="H15" s="120"/>
      <c r="I15" s="120">
        <f t="shared" ref="I15" si="3">G15+H15</f>
        <v>1</v>
      </c>
      <c r="J15" s="115">
        <f ca="1">SUM(M15:OFFSET(M15,,$L$3-1,,))</f>
        <v>1</v>
      </c>
      <c r="K15" s="115">
        <f>SUM(M16:AP16)</f>
        <v>2</v>
      </c>
      <c r="L15" s="32" t="s">
        <v>7</v>
      </c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>
        <v>1</v>
      </c>
      <c r="AG15" s="64"/>
      <c r="AH15" s="64"/>
      <c r="AI15" s="64"/>
      <c r="AJ15" s="64"/>
      <c r="AK15" s="64"/>
      <c r="AL15" s="64"/>
      <c r="AM15" s="64"/>
      <c r="AN15" s="64"/>
      <c r="AO15" s="64"/>
      <c r="AP15" s="64"/>
    </row>
    <row r="16" spans="1:42" s="1" customFormat="1" ht="15.75" customHeight="1">
      <c r="A16" s="108"/>
      <c r="B16" s="128"/>
      <c r="C16" s="129"/>
      <c r="D16" s="117"/>
      <c r="E16" s="117"/>
      <c r="F16" s="116"/>
      <c r="G16" s="117"/>
      <c r="H16" s="120"/>
      <c r="I16" s="120"/>
      <c r="J16" s="116"/>
      <c r="K16" s="116"/>
      <c r="L16" s="2" t="s">
        <v>8</v>
      </c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>
        <v>1</v>
      </c>
      <c r="AG16" s="62"/>
      <c r="AH16" s="62"/>
      <c r="AI16" s="62"/>
      <c r="AJ16" s="62"/>
      <c r="AK16" s="62"/>
      <c r="AL16" s="62"/>
      <c r="AM16" s="62">
        <v>1</v>
      </c>
      <c r="AN16" s="62"/>
      <c r="AO16" s="62"/>
      <c r="AP16" s="62"/>
    </row>
    <row r="17" spans="1:42" s="1" customFormat="1" ht="15.75" customHeight="1">
      <c r="A17" s="107">
        <v>5</v>
      </c>
      <c r="B17" s="128" t="s">
        <v>10</v>
      </c>
      <c r="C17" s="129" t="s">
        <v>6</v>
      </c>
      <c r="D17" s="130">
        <v>496.2</v>
      </c>
      <c r="E17" s="130">
        <f ca="1">J17</f>
        <v>132</v>
      </c>
      <c r="F17" s="126">
        <f>SUM(M18:AP18)</f>
        <v>219.92000000000002</v>
      </c>
      <c r="G17" s="130">
        <f>SUM(M17:AP17)</f>
        <v>132</v>
      </c>
      <c r="H17" s="125"/>
      <c r="I17" s="125">
        <f t="shared" ref="I17" si="4">G17+H17</f>
        <v>132</v>
      </c>
      <c r="J17" s="126">
        <f ca="1">SUM(M17:OFFSET(M17,,$L$3-1,,))</f>
        <v>132</v>
      </c>
      <c r="K17" s="126">
        <f>SUM(M18:AP18)</f>
        <v>219.92000000000002</v>
      </c>
      <c r="L17" s="32" t="s">
        <v>7</v>
      </c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>
        <v>12</v>
      </c>
      <c r="AG17" s="63">
        <v>12</v>
      </c>
      <c r="AH17" s="63">
        <v>12</v>
      </c>
      <c r="AI17" s="63">
        <v>12</v>
      </c>
      <c r="AJ17" s="63">
        <v>12</v>
      </c>
      <c r="AK17" s="63">
        <v>12</v>
      </c>
      <c r="AL17" s="63">
        <v>12</v>
      </c>
      <c r="AM17" s="63">
        <v>12</v>
      </c>
      <c r="AN17" s="63">
        <v>12</v>
      </c>
      <c r="AO17" s="63">
        <v>12</v>
      </c>
      <c r="AP17" s="63">
        <v>12</v>
      </c>
    </row>
    <row r="18" spans="1:42" s="1" customFormat="1" ht="15.75" customHeight="1">
      <c r="A18" s="108"/>
      <c r="B18" s="128"/>
      <c r="C18" s="129"/>
      <c r="D18" s="130"/>
      <c r="E18" s="130"/>
      <c r="F18" s="131"/>
      <c r="G18" s="130"/>
      <c r="H18" s="125"/>
      <c r="I18" s="125"/>
      <c r="J18" s="131"/>
      <c r="K18" s="131"/>
      <c r="L18" s="2" t="s">
        <v>8</v>
      </c>
      <c r="M18" s="60">
        <v>11.8</v>
      </c>
      <c r="N18" s="60"/>
      <c r="O18" s="60"/>
      <c r="P18" s="60">
        <v>11.8</v>
      </c>
      <c r="Q18" s="60">
        <v>11.8</v>
      </c>
      <c r="R18" s="60">
        <v>12</v>
      </c>
      <c r="S18" s="60">
        <v>6</v>
      </c>
      <c r="T18" s="60">
        <v>10.49</v>
      </c>
      <c r="U18" s="60">
        <v>12.03</v>
      </c>
      <c r="V18" s="60">
        <v>12</v>
      </c>
      <c r="W18" s="60"/>
      <c r="X18" s="60"/>
      <c r="Y18" s="60"/>
      <c r="Z18" s="60"/>
      <c r="AA18" s="60"/>
      <c r="AB18" s="60">
        <v>12</v>
      </c>
      <c r="AC18" s="60"/>
      <c r="AD18" s="60"/>
      <c r="AE18" s="60"/>
      <c r="AF18" s="60">
        <v>12</v>
      </c>
      <c r="AG18" s="60">
        <v>12</v>
      </c>
      <c r="AH18" s="60">
        <v>12</v>
      </c>
      <c r="AI18" s="60">
        <v>12</v>
      </c>
      <c r="AJ18" s="60">
        <v>12</v>
      </c>
      <c r="AK18" s="60">
        <v>12</v>
      </c>
      <c r="AL18" s="60">
        <v>12</v>
      </c>
      <c r="AM18" s="60">
        <v>12</v>
      </c>
      <c r="AN18" s="60">
        <v>12</v>
      </c>
      <c r="AO18" s="60">
        <v>12</v>
      </c>
      <c r="AP18" s="60"/>
    </row>
    <row r="19" spans="1:42" s="1" customFormat="1" ht="15.75" customHeight="1">
      <c r="A19" s="107">
        <v>6</v>
      </c>
      <c r="B19" s="128" t="s">
        <v>11</v>
      </c>
      <c r="C19" s="129" t="s">
        <v>6</v>
      </c>
      <c r="D19" s="130">
        <v>496.2</v>
      </c>
      <c r="E19" s="117">
        <f t="shared" ref="E19" si="5">F19</f>
        <v>24</v>
      </c>
      <c r="F19" s="126">
        <f>SUM(M20:AP20)</f>
        <v>24</v>
      </c>
      <c r="G19" s="117">
        <f>SUM(M19:AP19)</f>
        <v>40</v>
      </c>
      <c r="H19" s="120"/>
      <c r="I19" s="125">
        <f t="shared" ref="I19" si="6">G19+H19</f>
        <v>40</v>
      </c>
      <c r="J19" s="126">
        <f ca="1">SUM(M19:OFFSET(M19,,$L$3-1,,))</f>
        <v>40</v>
      </c>
      <c r="K19" s="126">
        <f>SUM(M20:AP20)</f>
        <v>24</v>
      </c>
      <c r="L19" s="32" t="s">
        <v>7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>
        <v>20</v>
      </c>
      <c r="AP19" s="64">
        <v>20</v>
      </c>
    </row>
    <row r="20" spans="1:42" s="1" customFormat="1" ht="15.75" customHeight="1">
      <c r="A20" s="108"/>
      <c r="B20" s="128"/>
      <c r="C20" s="129"/>
      <c r="D20" s="130"/>
      <c r="E20" s="117"/>
      <c r="F20" s="127"/>
      <c r="G20" s="117"/>
      <c r="H20" s="120"/>
      <c r="I20" s="125"/>
      <c r="J20" s="127"/>
      <c r="K20" s="127"/>
      <c r="L20" s="2" t="s">
        <v>8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>
        <v>24</v>
      </c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</row>
    <row r="21" spans="1:42" s="1" customFormat="1" ht="15.75" customHeight="1">
      <c r="A21" s="107">
        <v>7</v>
      </c>
      <c r="B21" s="128" t="s">
        <v>2</v>
      </c>
      <c r="C21" s="129" t="s">
        <v>4</v>
      </c>
      <c r="D21" s="117">
        <v>43</v>
      </c>
      <c r="E21" s="117">
        <f ca="1">J21</f>
        <v>20</v>
      </c>
      <c r="F21" s="115">
        <f>SUM(M22:AP22)</f>
        <v>6</v>
      </c>
      <c r="G21" s="117">
        <f t="shared" ref="G21" si="7">SUM(M21:AP21)</f>
        <v>20</v>
      </c>
      <c r="H21" s="120"/>
      <c r="I21" s="120">
        <f t="shared" ref="I21" si="8">G21+H21</f>
        <v>20</v>
      </c>
      <c r="J21" s="115">
        <f ca="1">SUM(M21:OFFSET(M21,,$L$3-1,,))</f>
        <v>20</v>
      </c>
      <c r="K21" s="115">
        <f>SUM(M22:AP22)</f>
        <v>6</v>
      </c>
      <c r="L21" s="32" t="s">
        <v>7</v>
      </c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>
        <v>10</v>
      </c>
      <c r="AL21" s="64"/>
      <c r="AM21" s="64"/>
      <c r="AN21" s="64"/>
      <c r="AO21" s="64"/>
      <c r="AP21" s="64">
        <v>10</v>
      </c>
    </row>
    <row r="22" spans="1:42" s="1" customFormat="1" ht="15.75" customHeight="1">
      <c r="A22" s="108"/>
      <c r="B22" s="128"/>
      <c r="C22" s="129"/>
      <c r="D22" s="117"/>
      <c r="E22" s="117"/>
      <c r="F22" s="116"/>
      <c r="G22" s="117"/>
      <c r="H22" s="120"/>
      <c r="I22" s="120"/>
      <c r="J22" s="116"/>
      <c r="K22" s="116"/>
      <c r="L22" s="2" t="s">
        <v>8</v>
      </c>
      <c r="M22" s="62"/>
      <c r="N22" s="62"/>
      <c r="O22" s="62"/>
      <c r="P22" s="62"/>
      <c r="Q22" s="62"/>
      <c r="R22" s="62">
        <v>6</v>
      </c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</row>
    <row r="23" spans="1:42" s="1" customFormat="1" ht="15.75" customHeight="1">
      <c r="A23" s="107">
        <v>8</v>
      </c>
      <c r="B23" s="128" t="s">
        <v>13</v>
      </c>
      <c r="C23" s="129" t="s">
        <v>6</v>
      </c>
      <c r="D23" s="130">
        <v>496.2</v>
      </c>
      <c r="E23" s="117">
        <f ca="1">J23</f>
        <v>0</v>
      </c>
      <c r="F23" s="126">
        <f>SUM(M24:AP24)</f>
        <v>16.5</v>
      </c>
      <c r="G23" s="117">
        <f t="shared" ref="G23" si="9">SUM(M23:AP23)</f>
        <v>0</v>
      </c>
      <c r="H23" s="120"/>
      <c r="I23" s="125">
        <f t="shared" ref="I23" si="10">G23+H23</f>
        <v>0</v>
      </c>
      <c r="J23" s="126">
        <f ca="1">SUM(M23:OFFSET(M23,,$L$3-1,,))</f>
        <v>0</v>
      </c>
      <c r="K23" s="126">
        <f>SUM(M24:AP24)</f>
        <v>16.5</v>
      </c>
      <c r="L23" s="32" t="s">
        <v>7</v>
      </c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</row>
    <row r="24" spans="1:42" s="1" customFormat="1" ht="15.75" customHeight="1">
      <c r="A24" s="108"/>
      <c r="B24" s="128"/>
      <c r="C24" s="129"/>
      <c r="D24" s="130"/>
      <c r="E24" s="117"/>
      <c r="F24" s="127"/>
      <c r="G24" s="117"/>
      <c r="H24" s="120"/>
      <c r="I24" s="125"/>
      <c r="J24" s="127"/>
      <c r="K24" s="127"/>
      <c r="L24" s="2" t="s">
        <v>8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>
        <v>16.5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</row>
    <row r="25" spans="1:42" s="1" customFormat="1" ht="15.75" customHeight="1">
      <c r="A25" s="107">
        <v>9</v>
      </c>
      <c r="B25" s="128" t="s">
        <v>14</v>
      </c>
      <c r="C25" s="129" t="s">
        <v>15</v>
      </c>
      <c r="D25" s="117">
        <v>182</v>
      </c>
      <c r="E25" s="117">
        <f ca="1">J25</f>
        <v>0</v>
      </c>
      <c r="F25" s="115">
        <f>SUM(M26:AP26)</f>
        <v>0</v>
      </c>
      <c r="G25" s="117">
        <f t="shared" ref="G25" si="11">SUM(M25:AP25)</f>
        <v>0</v>
      </c>
      <c r="H25" s="120"/>
      <c r="I25" s="120">
        <f t="shared" ref="I25" si="12">G25+H25</f>
        <v>0</v>
      </c>
      <c r="J25" s="115">
        <f ca="1">SUM(M25:OFFSET(M25,,$L$3-1,,))</f>
        <v>0</v>
      </c>
      <c r="K25" s="115">
        <f>SUM(M26:AP26)</f>
        <v>0</v>
      </c>
      <c r="L25" s="32" t="s">
        <v>7</v>
      </c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</row>
    <row r="26" spans="1:42" s="1" customFormat="1" ht="15.75" customHeight="1">
      <c r="A26" s="108"/>
      <c r="B26" s="128"/>
      <c r="C26" s="129"/>
      <c r="D26" s="117"/>
      <c r="E26" s="117"/>
      <c r="F26" s="116"/>
      <c r="G26" s="117"/>
      <c r="H26" s="120"/>
      <c r="I26" s="120"/>
      <c r="J26" s="116"/>
      <c r="K26" s="116"/>
      <c r="L26" s="2" t="s">
        <v>8</v>
      </c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</row>
    <row r="27" spans="1:42" s="1" customFormat="1" ht="15.75" customHeight="1">
      <c r="A27" s="107">
        <v>10</v>
      </c>
      <c r="B27" s="128" t="s">
        <v>16</v>
      </c>
      <c r="C27" s="129" t="s">
        <v>6</v>
      </c>
      <c r="D27" s="130">
        <v>496.2</v>
      </c>
      <c r="E27" s="130">
        <f ca="1">J27</f>
        <v>0</v>
      </c>
      <c r="F27" s="126">
        <f>SUM(M28:AP28)</f>
        <v>0</v>
      </c>
      <c r="G27" s="130">
        <f t="shared" ref="G27" si="13">SUM(M27:AP27)</f>
        <v>0</v>
      </c>
      <c r="H27" s="120"/>
      <c r="I27" s="125">
        <f t="shared" ref="I27" si="14">G27+H27</f>
        <v>0</v>
      </c>
      <c r="J27" s="126">
        <f ca="1">SUM(M27:OFFSET(M27,,$L$3-1,,))</f>
        <v>0</v>
      </c>
      <c r="K27" s="126">
        <f>SUM(M28:AP28)</f>
        <v>0</v>
      </c>
      <c r="L27" s="32" t="s">
        <v>7</v>
      </c>
      <c r="M27" s="65"/>
      <c r="N27" s="65"/>
      <c r="O27" s="65"/>
      <c r="P27" s="65"/>
      <c r="Q27" s="65"/>
      <c r="R27" s="65"/>
      <c r="S27" s="65"/>
      <c r="T27" s="65"/>
      <c r="U27" s="64"/>
      <c r="V27" s="64"/>
      <c r="W27" s="64"/>
      <c r="X27" s="65"/>
      <c r="Y27" s="65"/>
      <c r="Z27" s="65"/>
      <c r="AA27" s="65"/>
      <c r="AB27" s="64"/>
      <c r="AC27" s="64"/>
      <c r="AD27" s="64"/>
      <c r="AE27" s="65"/>
      <c r="AF27" s="65"/>
      <c r="AG27" s="65"/>
      <c r="AH27" s="65"/>
      <c r="AI27" s="65"/>
      <c r="AJ27" s="65"/>
      <c r="AK27" s="65"/>
      <c r="AL27" s="64"/>
      <c r="AM27" s="65"/>
      <c r="AN27" s="65"/>
      <c r="AO27" s="65"/>
      <c r="AP27" s="64"/>
    </row>
    <row r="28" spans="1:42" s="1" customFormat="1" ht="15.75" customHeight="1">
      <c r="A28" s="108"/>
      <c r="B28" s="128"/>
      <c r="C28" s="129"/>
      <c r="D28" s="130"/>
      <c r="E28" s="130"/>
      <c r="F28" s="127"/>
      <c r="G28" s="130"/>
      <c r="H28" s="120"/>
      <c r="I28" s="125"/>
      <c r="J28" s="127"/>
      <c r="K28" s="127"/>
      <c r="L28" s="2" t="s">
        <v>8</v>
      </c>
      <c r="M28" s="60"/>
      <c r="N28" s="60"/>
      <c r="O28" s="60"/>
      <c r="P28" s="60"/>
      <c r="Q28" s="60"/>
      <c r="R28" s="60"/>
      <c r="S28" s="60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</row>
    <row r="29" spans="1:42" s="1" customFormat="1" ht="15.75" customHeight="1">
      <c r="A29" s="132" t="s">
        <v>17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</row>
    <row r="30" spans="1:42" s="1" customFormat="1" ht="15.75" customHeight="1">
      <c r="A30" s="107">
        <v>11</v>
      </c>
      <c r="B30" s="128" t="s">
        <v>9</v>
      </c>
      <c r="C30" s="129" t="s">
        <v>4</v>
      </c>
      <c r="D30" s="117">
        <v>2</v>
      </c>
      <c r="E30" s="117">
        <f>G30+1</f>
        <v>2</v>
      </c>
      <c r="F30" s="115">
        <f>SUM(M31:AP31)+1</f>
        <v>2</v>
      </c>
      <c r="G30" s="117">
        <v>1</v>
      </c>
      <c r="H30" s="120"/>
      <c r="I30" s="125">
        <f t="shared" ref="I30:I50" si="15">G30+H30</f>
        <v>1</v>
      </c>
      <c r="J30" s="115">
        <f ca="1">SUM(M30:OFFSET(M30,,$L$3-1,,))</f>
        <v>1</v>
      </c>
      <c r="K30" s="115">
        <f>SUM(M31:AP31)</f>
        <v>1</v>
      </c>
      <c r="L30" s="32" t="s">
        <v>7</v>
      </c>
      <c r="M30" s="33"/>
      <c r="N30" s="33"/>
      <c r="O30" s="33"/>
      <c r="P30" s="33"/>
      <c r="Q30" s="33">
        <v>1</v>
      </c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</row>
    <row r="31" spans="1:42" s="1" customFormat="1" ht="15.75" customHeight="1">
      <c r="A31" s="108"/>
      <c r="B31" s="128"/>
      <c r="C31" s="129"/>
      <c r="D31" s="117"/>
      <c r="E31" s="117"/>
      <c r="F31" s="116"/>
      <c r="G31" s="117"/>
      <c r="H31" s="120"/>
      <c r="I31" s="125"/>
      <c r="J31" s="116"/>
      <c r="K31" s="116"/>
      <c r="L31" s="2" t="s">
        <v>8</v>
      </c>
      <c r="M31" s="3"/>
      <c r="N31" s="3"/>
      <c r="O31" s="3"/>
      <c r="P31" s="3"/>
      <c r="Q31" s="3">
        <v>1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1" customFormat="1" ht="15.75" customHeight="1">
      <c r="A32" s="107">
        <v>12</v>
      </c>
      <c r="B32" s="128" t="s">
        <v>10</v>
      </c>
      <c r="C32" s="129" t="s">
        <v>6</v>
      </c>
      <c r="D32" s="130">
        <v>689</v>
      </c>
      <c r="E32" s="117">
        <f ca="1">560.5+J32</f>
        <v>628.57000000000005</v>
      </c>
      <c r="F32" s="126">
        <f>SUM(M33:AP33)+560.5+30.52</f>
        <v>645.16</v>
      </c>
      <c r="G32" s="130">
        <f>SUM(M32:AP32)</f>
        <v>68.070000000000007</v>
      </c>
      <c r="H32" s="120"/>
      <c r="I32" s="125">
        <f t="shared" si="15"/>
        <v>68.070000000000007</v>
      </c>
      <c r="J32" s="126">
        <f ca="1">SUM(M32:OFFSET(M32,,$L$3-1,,))</f>
        <v>68.070000000000007</v>
      </c>
      <c r="K32" s="126">
        <f>SUM(M33:AP33)</f>
        <v>54.14</v>
      </c>
      <c r="L32" s="32" t="s">
        <v>7</v>
      </c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>
        <v>11.8</v>
      </c>
      <c r="X32" s="63">
        <v>11.8</v>
      </c>
      <c r="Y32" s="63">
        <v>11.8</v>
      </c>
      <c r="Z32" s="63">
        <v>6.6</v>
      </c>
      <c r="AA32" s="63"/>
      <c r="AB32" s="63">
        <v>12.04</v>
      </c>
      <c r="AC32" s="63">
        <v>12.03</v>
      </c>
      <c r="AD32" s="63">
        <v>2</v>
      </c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</row>
    <row r="33" spans="1:42" s="1" customFormat="1" ht="15.75" customHeight="1">
      <c r="A33" s="108"/>
      <c r="B33" s="128"/>
      <c r="C33" s="129"/>
      <c r="D33" s="130"/>
      <c r="E33" s="117"/>
      <c r="F33" s="127"/>
      <c r="G33" s="130"/>
      <c r="H33" s="120"/>
      <c r="I33" s="125"/>
      <c r="J33" s="131"/>
      <c r="K33" s="131"/>
      <c r="L33" s="2" t="s">
        <v>8</v>
      </c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>
        <v>11.8</v>
      </c>
      <c r="X33" s="60">
        <v>2.67</v>
      </c>
      <c r="Y33" s="60">
        <v>12.03</v>
      </c>
      <c r="Z33" s="60">
        <v>1.6</v>
      </c>
      <c r="AA33" s="60"/>
      <c r="AB33" s="60"/>
      <c r="AC33" s="60">
        <v>12.04</v>
      </c>
      <c r="AD33" s="60">
        <v>12.03</v>
      </c>
      <c r="AE33" s="60">
        <v>1.97</v>
      </c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</row>
    <row r="34" spans="1:42" s="1" customFormat="1" ht="15.75" customHeight="1">
      <c r="A34" s="107">
        <v>13</v>
      </c>
      <c r="B34" s="128" t="s">
        <v>11</v>
      </c>
      <c r="C34" s="129" t="s">
        <v>6</v>
      </c>
      <c r="D34" s="117">
        <v>688</v>
      </c>
      <c r="E34" s="117">
        <f ca="1">J34</f>
        <v>644</v>
      </c>
      <c r="F34" s="115">
        <f>SUM(M35:AP35)</f>
        <v>688</v>
      </c>
      <c r="G34" s="117">
        <f ca="1">J34</f>
        <v>644</v>
      </c>
      <c r="H34" s="120"/>
      <c r="I34" s="125">
        <f t="shared" ca="1" si="15"/>
        <v>644</v>
      </c>
      <c r="J34" s="115">
        <f ca="1">SUM(M34:OFFSET(M34,,$L$3-1,,))</f>
        <v>644</v>
      </c>
      <c r="K34" s="115">
        <f>SUM(M35:AP35)</f>
        <v>688</v>
      </c>
      <c r="L34" s="32" t="s">
        <v>7</v>
      </c>
      <c r="M34" s="64">
        <v>50</v>
      </c>
      <c r="N34" s="64">
        <v>50</v>
      </c>
      <c r="O34" s="64">
        <v>50</v>
      </c>
      <c r="P34" s="64">
        <v>50</v>
      </c>
      <c r="Q34" s="64">
        <v>50</v>
      </c>
      <c r="R34" s="64">
        <v>50</v>
      </c>
      <c r="S34" s="64">
        <v>50</v>
      </c>
      <c r="T34" s="64">
        <v>50</v>
      </c>
      <c r="U34" s="64">
        <v>50</v>
      </c>
      <c r="V34" s="64">
        <v>50</v>
      </c>
      <c r="W34" s="64">
        <v>50</v>
      </c>
      <c r="X34" s="64">
        <v>50</v>
      </c>
      <c r="Y34" s="64">
        <v>44</v>
      </c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</row>
    <row r="35" spans="1:42" s="1" customFormat="1" ht="15.75" customHeight="1">
      <c r="A35" s="108"/>
      <c r="B35" s="128"/>
      <c r="C35" s="129"/>
      <c r="D35" s="117"/>
      <c r="E35" s="117"/>
      <c r="F35" s="116"/>
      <c r="G35" s="117"/>
      <c r="H35" s="120"/>
      <c r="I35" s="125"/>
      <c r="J35" s="116"/>
      <c r="K35" s="116"/>
      <c r="L35" s="2" t="s">
        <v>8</v>
      </c>
      <c r="M35" s="62">
        <v>150</v>
      </c>
      <c r="N35" s="62">
        <v>150</v>
      </c>
      <c r="O35" s="62">
        <v>100</v>
      </c>
      <c r="P35" s="62">
        <v>100</v>
      </c>
      <c r="Q35" s="62">
        <v>40</v>
      </c>
      <c r="R35" s="62">
        <v>70</v>
      </c>
      <c r="S35" s="62"/>
      <c r="T35" s="62"/>
      <c r="U35" s="62"/>
      <c r="V35" s="62">
        <v>20</v>
      </c>
      <c r="W35" s="62">
        <v>14</v>
      </c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>
        <v>30</v>
      </c>
      <c r="AP35" s="62">
        <v>14</v>
      </c>
    </row>
    <row r="36" spans="1:42" s="1" customFormat="1" ht="15.75" customHeight="1">
      <c r="A36" s="107">
        <v>14</v>
      </c>
      <c r="B36" s="128" t="s">
        <v>2</v>
      </c>
      <c r="C36" s="129" t="s">
        <v>4</v>
      </c>
      <c r="D36" s="117">
        <v>63</v>
      </c>
      <c r="E36" s="117">
        <f ca="1">46+J36</f>
        <v>58</v>
      </c>
      <c r="F36" s="115">
        <f>SUM(M37:AP37)+46</f>
        <v>58</v>
      </c>
      <c r="G36" s="117">
        <f>SUM(M36:AP36)</f>
        <v>12</v>
      </c>
      <c r="H36" s="120"/>
      <c r="I36" s="125">
        <f t="shared" si="15"/>
        <v>12</v>
      </c>
      <c r="J36" s="115">
        <f ca="1">SUM(M36:OFFSET(M36,,$L$3-1,,))</f>
        <v>12</v>
      </c>
      <c r="K36" s="115">
        <f>SUM(M37:AP37)</f>
        <v>12</v>
      </c>
      <c r="L36" s="32" t="s">
        <v>7</v>
      </c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>
        <v>3</v>
      </c>
      <c r="X36" s="64"/>
      <c r="Y36" s="64"/>
      <c r="Z36" s="64"/>
      <c r="AA36" s="64">
        <v>2</v>
      </c>
      <c r="AB36" s="64"/>
      <c r="AC36" s="64">
        <v>2</v>
      </c>
      <c r="AD36" s="64"/>
      <c r="AE36" s="64">
        <v>2</v>
      </c>
      <c r="AF36" s="64"/>
      <c r="AG36" s="64">
        <v>3</v>
      </c>
      <c r="AH36" s="64"/>
      <c r="AI36" s="64"/>
      <c r="AJ36" s="64"/>
      <c r="AK36" s="64"/>
      <c r="AL36" s="64"/>
      <c r="AM36" s="64"/>
      <c r="AN36" s="64"/>
      <c r="AO36" s="64"/>
      <c r="AP36" s="64"/>
    </row>
    <row r="37" spans="1:42" s="1" customFormat="1" ht="15.75" customHeight="1">
      <c r="A37" s="108"/>
      <c r="B37" s="128"/>
      <c r="C37" s="129"/>
      <c r="D37" s="117"/>
      <c r="E37" s="117"/>
      <c r="F37" s="116"/>
      <c r="G37" s="117"/>
      <c r="H37" s="120"/>
      <c r="I37" s="125"/>
      <c r="J37" s="116"/>
      <c r="K37" s="116"/>
      <c r="L37" s="2" t="s">
        <v>8</v>
      </c>
      <c r="M37" s="62"/>
      <c r="N37" s="62"/>
      <c r="O37" s="62">
        <v>4</v>
      </c>
      <c r="P37" s="62"/>
      <c r="Q37" s="62"/>
      <c r="R37" s="62"/>
      <c r="S37" s="62"/>
      <c r="T37" s="62"/>
      <c r="U37" s="62"/>
      <c r="V37" s="62"/>
      <c r="W37" s="62">
        <v>1</v>
      </c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>
        <v>7</v>
      </c>
      <c r="AI37" s="62"/>
      <c r="AJ37" s="62"/>
      <c r="AK37" s="62"/>
      <c r="AL37" s="62"/>
      <c r="AM37" s="62"/>
      <c r="AN37" s="62"/>
      <c r="AO37" s="62"/>
      <c r="AP37" s="62"/>
    </row>
    <row r="38" spans="1:42" s="1" customFormat="1" ht="15.75" customHeight="1">
      <c r="A38" s="107">
        <v>15</v>
      </c>
      <c r="B38" s="128" t="s">
        <v>13</v>
      </c>
      <c r="C38" s="129" t="s">
        <v>6</v>
      </c>
      <c r="D38" s="130">
        <v>689</v>
      </c>
      <c r="E38" s="117">
        <f ca="1">J38</f>
        <v>628.06999999999994</v>
      </c>
      <c r="F38" s="126">
        <f>SUM(M39:AP39)</f>
        <v>628.14</v>
      </c>
      <c r="G38" s="117">
        <v>628</v>
      </c>
      <c r="H38" s="120"/>
      <c r="I38" s="125">
        <f t="shared" si="15"/>
        <v>628</v>
      </c>
      <c r="J38" s="126">
        <f ca="1">SUM(M38:OFFSET(M38,,$L$3-1,,))</f>
        <v>628.06999999999994</v>
      </c>
      <c r="K38" s="126">
        <f>SUM(M39:AP39)</f>
        <v>628.14</v>
      </c>
      <c r="L38" s="32" t="s">
        <v>7</v>
      </c>
      <c r="M38" s="65"/>
      <c r="N38" s="65"/>
      <c r="O38" s="65"/>
      <c r="P38" s="65"/>
      <c r="Q38" s="65"/>
      <c r="R38" s="65"/>
      <c r="S38" s="65"/>
      <c r="T38" s="65">
        <v>255</v>
      </c>
      <c r="U38" s="65"/>
      <c r="V38" s="65"/>
      <c r="W38" s="65"/>
      <c r="X38" s="65"/>
      <c r="Y38" s="65"/>
      <c r="Z38" s="65">
        <v>347</v>
      </c>
      <c r="AA38" s="65"/>
      <c r="AB38" s="65">
        <v>12.04</v>
      </c>
      <c r="AC38" s="65">
        <v>12.03</v>
      </c>
      <c r="AD38" s="65">
        <v>2</v>
      </c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</row>
    <row r="39" spans="1:42" s="1" customFormat="1" ht="15.75" customHeight="1">
      <c r="A39" s="108"/>
      <c r="B39" s="128"/>
      <c r="C39" s="129"/>
      <c r="D39" s="130"/>
      <c r="E39" s="117"/>
      <c r="F39" s="127"/>
      <c r="G39" s="117"/>
      <c r="H39" s="120"/>
      <c r="I39" s="125"/>
      <c r="J39" s="127"/>
      <c r="K39" s="127"/>
      <c r="L39" s="2" t="s">
        <v>8</v>
      </c>
      <c r="M39" s="61"/>
      <c r="N39" s="61"/>
      <c r="O39" s="61"/>
      <c r="P39" s="61"/>
      <c r="Q39" s="61"/>
      <c r="R39" s="61"/>
      <c r="S39" s="61"/>
      <c r="T39" s="61">
        <v>150</v>
      </c>
      <c r="U39" s="61">
        <v>423</v>
      </c>
      <c r="V39" s="61"/>
      <c r="W39" s="61"/>
      <c r="X39" s="61">
        <v>15.37</v>
      </c>
      <c r="Y39" s="61">
        <v>12.03</v>
      </c>
      <c r="Z39" s="61">
        <v>1.6</v>
      </c>
      <c r="AA39" s="61"/>
      <c r="AB39" s="61"/>
      <c r="AC39" s="61">
        <v>12.04</v>
      </c>
      <c r="AD39" s="61">
        <v>12.13</v>
      </c>
      <c r="AE39" s="61">
        <v>1.97</v>
      </c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</row>
    <row r="40" spans="1:42" s="1" customFormat="1" ht="15.75" customHeight="1">
      <c r="A40" s="107">
        <v>16</v>
      </c>
      <c r="B40" s="128" t="s">
        <v>16</v>
      </c>
      <c r="C40" s="129" t="s">
        <v>6</v>
      </c>
      <c r="D40" s="117">
        <v>689</v>
      </c>
      <c r="E40" s="117">
        <f ca="1">J40</f>
        <v>428</v>
      </c>
      <c r="F40" s="115">
        <f>SUM(M41:AP41)</f>
        <v>445</v>
      </c>
      <c r="G40" s="117">
        <f>SUM(M40:AP40)</f>
        <v>428</v>
      </c>
      <c r="H40" s="120"/>
      <c r="I40" s="125">
        <f t="shared" si="15"/>
        <v>428</v>
      </c>
      <c r="J40" s="115">
        <f ca="1">SUM(M40:OFFSET(M40,,$L$3-1,,))</f>
        <v>428</v>
      </c>
      <c r="K40" s="115">
        <f>SUM(M41:AP41)</f>
        <v>445</v>
      </c>
      <c r="L40" s="32" t="s">
        <v>7</v>
      </c>
      <c r="M40" s="64"/>
      <c r="N40" s="64"/>
      <c r="O40" s="64"/>
      <c r="P40" s="64"/>
      <c r="Q40" s="64"/>
      <c r="R40" s="64"/>
      <c r="S40" s="64"/>
      <c r="T40" s="64"/>
      <c r="U40" s="64">
        <v>55</v>
      </c>
      <c r="V40" s="64">
        <v>100</v>
      </c>
      <c r="W40" s="64">
        <v>100</v>
      </c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>
        <v>50</v>
      </c>
      <c r="AL40" s="64">
        <v>50</v>
      </c>
      <c r="AM40" s="64">
        <v>50</v>
      </c>
      <c r="AN40" s="64">
        <v>23</v>
      </c>
      <c r="AO40" s="64"/>
      <c r="AP40" s="64"/>
    </row>
    <row r="41" spans="1:42" s="1" customFormat="1" ht="15.75" customHeight="1">
      <c r="A41" s="108"/>
      <c r="B41" s="128"/>
      <c r="C41" s="129"/>
      <c r="D41" s="117"/>
      <c r="E41" s="117"/>
      <c r="F41" s="116"/>
      <c r="G41" s="117"/>
      <c r="H41" s="120"/>
      <c r="I41" s="125"/>
      <c r="J41" s="116"/>
      <c r="K41" s="116"/>
      <c r="L41" s="2" t="s">
        <v>8</v>
      </c>
      <c r="M41" s="62"/>
      <c r="N41" s="62"/>
      <c r="O41" s="62"/>
      <c r="P41" s="62"/>
      <c r="Q41" s="62"/>
      <c r="R41" s="62"/>
      <c r="S41" s="62"/>
      <c r="T41" s="62">
        <v>100</v>
      </c>
      <c r="U41" s="62">
        <v>100</v>
      </c>
      <c r="V41" s="62">
        <v>100</v>
      </c>
      <c r="W41" s="62">
        <v>90</v>
      </c>
      <c r="X41" s="62"/>
      <c r="Y41" s="62"/>
      <c r="Z41" s="62"/>
      <c r="AA41" s="62"/>
      <c r="AB41" s="62"/>
      <c r="AC41" s="62"/>
      <c r="AD41" s="62"/>
      <c r="AE41" s="62"/>
      <c r="AF41" s="62"/>
      <c r="AG41" s="62">
        <v>55</v>
      </c>
      <c r="AH41" s="62"/>
      <c r="AI41" s="62"/>
      <c r="AJ41" s="62"/>
      <c r="AK41" s="62"/>
      <c r="AL41" s="62"/>
      <c r="AM41" s="62"/>
      <c r="AN41" s="62"/>
      <c r="AO41" s="62"/>
      <c r="AP41" s="62"/>
    </row>
    <row r="42" spans="1:42" s="1" customFormat="1" ht="15.75" customHeight="1">
      <c r="A42" s="107">
        <v>17</v>
      </c>
      <c r="B42" s="109" t="s">
        <v>77</v>
      </c>
      <c r="C42" s="111" t="s">
        <v>4</v>
      </c>
      <c r="D42" s="113">
        <v>10</v>
      </c>
      <c r="E42" s="113">
        <f t="shared" ref="E42" ca="1" si="16">J42</f>
        <v>4</v>
      </c>
      <c r="F42" s="115">
        <f t="shared" ref="F42" si="17">SUM(M43:AP43)</f>
        <v>4</v>
      </c>
      <c r="G42" s="117">
        <f t="shared" ref="G42" si="18">SUM(M42:AP42)</f>
        <v>4</v>
      </c>
      <c r="H42" s="118"/>
      <c r="I42" s="120">
        <f t="shared" si="15"/>
        <v>4</v>
      </c>
      <c r="J42" s="115">
        <f ca="1">SUM(M42:OFFSET(M42,,$L$3-1,,))</f>
        <v>4</v>
      </c>
      <c r="K42" s="115">
        <f t="shared" ref="K42" si="19">SUM(M43:AP43)</f>
        <v>4</v>
      </c>
      <c r="L42" s="2" t="s">
        <v>7</v>
      </c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>
        <v>4</v>
      </c>
      <c r="AH42" s="64"/>
      <c r="AI42" s="64"/>
      <c r="AJ42" s="64"/>
      <c r="AK42" s="64"/>
      <c r="AL42" s="64"/>
      <c r="AM42" s="64"/>
      <c r="AN42" s="64"/>
      <c r="AO42" s="64"/>
      <c r="AP42" s="64"/>
    </row>
    <row r="43" spans="1:42" s="1" customFormat="1" ht="15.75" customHeight="1">
      <c r="A43" s="108"/>
      <c r="B43" s="110"/>
      <c r="C43" s="112"/>
      <c r="D43" s="114"/>
      <c r="E43" s="114"/>
      <c r="F43" s="116"/>
      <c r="G43" s="117"/>
      <c r="H43" s="119"/>
      <c r="I43" s="120"/>
      <c r="J43" s="116"/>
      <c r="K43" s="116"/>
      <c r="L43" s="2" t="s">
        <v>8</v>
      </c>
      <c r="M43" s="60"/>
      <c r="N43" s="60"/>
      <c r="O43" s="60"/>
      <c r="P43" s="60"/>
      <c r="Q43" s="60"/>
      <c r="R43" s="60"/>
      <c r="S43" s="60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>
        <v>4</v>
      </c>
      <c r="AH43" s="62"/>
      <c r="AI43" s="62"/>
      <c r="AJ43" s="62"/>
      <c r="AK43" s="62"/>
      <c r="AL43" s="62"/>
      <c r="AM43" s="62"/>
      <c r="AN43" s="62"/>
      <c r="AO43" s="62"/>
      <c r="AP43" s="62"/>
    </row>
    <row r="44" spans="1:42" s="1" customFormat="1" ht="15.75" customHeight="1">
      <c r="A44" s="107">
        <v>18</v>
      </c>
      <c r="B44" s="109" t="s">
        <v>78</v>
      </c>
      <c r="C44" s="111" t="s">
        <v>4</v>
      </c>
      <c r="D44" s="113">
        <v>3</v>
      </c>
      <c r="E44" s="113">
        <f t="shared" ref="E44" ca="1" si="20">J44</f>
        <v>2</v>
      </c>
      <c r="F44" s="115">
        <f t="shared" ref="F44" si="21">SUM(M45:AP45)</f>
        <v>0</v>
      </c>
      <c r="G44" s="117">
        <f t="shared" ref="G44:G50" si="22">SUM(M44:AP44)</f>
        <v>2</v>
      </c>
      <c r="H44" s="118"/>
      <c r="I44" s="120">
        <f t="shared" si="15"/>
        <v>2</v>
      </c>
      <c r="J44" s="115">
        <f ca="1">SUM(M44:OFFSET(M44,,$L$3-1,,))</f>
        <v>2</v>
      </c>
      <c r="K44" s="115">
        <f t="shared" ref="K44" si="23">SUM(M45:AP45)</f>
        <v>0</v>
      </c>
      <c r="L44" s="2" t="s">
        <v>7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>
        <v>1</v>
      </c>
      <c r="AK44" s="64">
        <v>1</v>
      </c>
      <c r="AL44" s="64"/>
      <c r="AM44" s="64"/>
      <c r="AN44" s="64"/>
      <c r="AO44" s="64"/>
      <c r="AP44" s="64"/>
    </row>
    <row r="45" spans="1:42" s="1" customFormat="1" ht="15.75" customHeight="1">
      <c r="A45" s="108"/>
      <c r="B45" s="110"/>
      <c r="C45" s="112"/>
      <c r="D45" s="114"/>
      <c r="E45" s="114"/>
      <c r="F45" s="116"/>
      <c r="G45" s="117"/>
      <c r="H45" s="119"/>
      <c r="I45" s="120"/>
      <c r="J45" s="116"/>
      <c r="K45" s="116"/>
      <c r="L45" s="2" t="s">
        <v>8</v>
      </c>
      <c r="M45" s="60"/>
      <c r="N45" s="60"/>
      <c r="O45" s="60"/>
      <c r="P45" s="60"/>
      <c r="Q45" s="60"/>
      <c r="R45" s="60"/>
      <c r="S45" s="60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</row>
    <row r="46" spans="1:42" s="1" customFormat="1" ht="15.75" customHeight="1">
      <c r="A46" s="107">
        <v>19</v>
      </c>
      <c r="B46" s="109" t="s">
        <v>79</v>
      </c>
      <c r="C46" s="111" t="s">
        <v>4</v>
      </c>
      <c r="D46" s="113">
        <v>1</v>
      </c>
      <c r="E46" s="113">
        <f t="shared" ref="E46" ca="1" si="24">J46</f>
        <v>0</v>
      </c>
      <c r="F46" s="115">
        <f t="shared" ref="F46" si="25">SUM(M47:AP47)</f>
        <v>0</v>
      </c>
      <c r="G46" s="117">
        <f t="shared" si="22"/>
        <v>0</v>
      </c>
      <c r="H46" s="118"/>
      <c r="I46" s="120">
        <f t="shared" si="15"/>
        <v>0</v>
      </c>
      <c r="J46" s="115">
        <f ca="1">SUM(M46:OFFSET(M46,,$L$3-1,,))</f>
        <v>0</v>
      </c>
      <c r="K46" s="115">
        <f t="shared" ref="K46" si="26">SUM(M47:AP47)</f>
        <v>0</v>
      </c>
      <c r="L46" s="2" t="s">
        <v>7</v>
      </c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</row>
    <row r="47" spans="1:42" s="1" customFormat="1" ht="15.75" customHeight="1">
      <c r="A47" s="108"/>
      <c r="B47" s="110"/>
      <c r="C47" s="112"/>
      <c r="D47" s="114"/>
      <c r="E47" s="114"/>
      <c r="F47" s="116"/>
      <c r="G47" s="117"/>
      <c r="H47" s="119"/>
      <c r="I47" s="120"/>
      <c r="J47" s="116"/>
      <c r="K47" s="116"/>
      <c r="L47" s="2" t="s">
        <v>8</v>
      </c>
      <c r="M47" s="60"/>
      <c r="N47" s="60"/>
      <c r="O47" s="60"/>
      <c r="P47" s="60"/>
      <c r="Q47" s="60"/>
      <c r="R47" s="60"/>
      <c r="S47" s="60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</row>
    <row r="48" spans="1:42" s="1" customFormat="1" ht="15.75" customHeight="1">
      <c r="A48" s="107">
        <v>20</v>
      </c>
      <c r="B48" s="109" t="s">
        <v>81</v>
      </c>
      <c r="C48" s="111" t="s">
        <v>6</v>
      </c>
      <c r="D48" s="113">
        <v>433</v>
      </c>
      <c r="E48" s="113">
        <f t="shared" ref="E48" ca="1" si="27">J48</f>
        <v>150</v>
      </c>
      <c r="F48" s="115">
        <f t="shared" ref="F48" si="28">SUM(M49:AP49)</f>
        <v>150</v>
      </c>
      <c r="G48" s="117">
        <f t="shared" si="22"/>
        <v>150</v>
      </c>
      <c r="H48" s="118"/>
      <c r="I48" s="120">
        <f t="shared" si="15"/>
        <v>150</v>
      </c>
      <c r="J48" s="115">
        <f ca="1">SUM(M48:OFFSET(M48,,$L$3-1,,))</f>
        <v>150</v>
      </c>
      <c r="K48" s="115">
        <f t="shared" ref="K48" si="29">SUM(M49:AP49)</f>
        <v>150</v>
      </c>
      <c r="L48" s="2" t="s">
        <v>7</v>
      </c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>
        <v>30</v>
      </c>
      <c r="AH48" s="64"/>
      <c r="AI48" s="64"/>
      <c r="AJ48" s="64">
        <v>120</v>
      </c>
      <c r="AK48" s="64"/>
      <c r="AL48" s="64"/>
      <c r="AM48" s="64"/>
      <c r="AN48" s="64"/>
      <c r="AO48" s="64"/>
      <c r="AP48" s="64"/>
    </row>
    <row r="49" spans="1:42" s="1" customFormat="1" ht="15.75" customHeight="1">
      <c r="A49" s="108"/>
      <c r="B49" s="110"/>
      <c r="C49" s="112"/>
      <c r="D49" s="114"/>
      <c r="E49" s="114"/>
      <c r="F49" s="116"/>
      <c r="G49" s="117"/>
      <c r="H49" s="119"/>
      <c r="I49" s="120"/>
      <c r="J49" s="116"/>
      <c r="K49" s="116"/>
      <c r="L49" s="2" t="s">
        <v>8</v>
      </c>
      <c r="M49" s="60"/>
      <c r="N49" s="60"/>
      <c r="O49" s="60"/>
      <c r="P49" s="60"/>
      <c r="Q49" s="60"/>
      <c r="R49" s="60"/>
      <c r="S49" s="60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>
        <v>150</v>
      </c>
      <c r="AH49" s="62"/>
      <c r="AI49" s="62"/>
      <c r="AJ49" s="62"/>
      <c r="AK49" s="62"/>
      <c r="AL49" s="62"/>
      <c r="AM49" s="62"/>
      <c r="AN49" s="62"/>
      <c r="AO49" s="62"/>
      <c r="AP49" s="62"/>
    </row>
    <row r="50" spans="1:42" s="1" customFormat="1" ht="15.75" customHeight="1">
      <c r="A50" s="107">
        <v>21</v>
      </c>
      <c r="B50" s="109" t="s">
        <v>80</v>
      </c>
      <c r="C50" s="111" t="s">
        <v>4</v>
      </c>
      <c r="D50" s="113">
        <v>6</v>
      </c>
      <c r="E50" s="113">
        <f t="shared" ref="E50" ca="1" si="30">J50</f>
        <v>0</v>
      </c>
      <c r="F50" s="115">
        <f t="shared" ref="F50" si="31">SUM(M51:AP51)</f>
        <v>0</v>
      </c>
      <c r="G50" s="117">
        <f t="shared" si="22"/>
        <v>0</v>
      </c>
      <c r="H50" s="118"/>
      <c r="I50" s="120">
        <f t="shared" si="15"/>
        <v>0</v>
      </c>
      <c r="J50" s="115">
        <f ca="1">SUM(M50:OFFSET(M50,,$L$3-1,,))</f>
        <v>0</v>
      </c>
      <c r="K50" s="115">
        <f t="shared" ref="K50" si="32">SUM(M51:AP51)</f>
        <v>0</v>
      </c>
      <c r="L50" s="2" t="s">
        <v>7</v>
      </c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</row>
    <row r="51" spans="1:42" s="1" customFormat="1" ht="15.75" customHeight="1">
      <c r="A51" s="108"/>
      <c r="B51" s="110"/>
      <c r="C51" s="112"/>
      <c r="D51" s="114"/>
      <c r="E51" s="114"/>
      <c r="F51" s="116"/>
      <c r="G51" s="117"/>
      <c r="H51" s="119"/>
      <c r="I51" s="120"/>
      <c r="J51" s="116"/>
      <c r="K51" s="116"/>
      <c r="L51" s="2" t="s">
        <v>8</v>
      </c>
      <c r="M51" s="60"/>
      <c r="N51" s="60"/>
      <c r="O51" s="60"/>
      <c r="P51" s="60"/>
      <c r="Q51" s="60"/>
      <c r="R51" s="60"/>
      <c r="S51" s="60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</row>
    <row r="52" spans="1:42" s="1" customFormat="1" ht="15.75" customHeight="1">
      <c r="A52" s="34"/>
      <c r="B52" s="44" t="s">
        <v>71</v>
      </c>
      <c r="C52" s="43"/>
      <c r="D52" s="45"/>
      <c r="E52" s="46"/>
      <c r="F52" s="35"/>
      <c r="G52" s="46"/>
      <c r="H52" s="47"/>
      <c r="I52" s="48"/>
      <c r="J52" s="35"/>
      <c r="K52" s="35"/>
      <c r="L52" s="2"/>
      <c r="M52" s="60"/>
      <c r="N52" s="60"/>
      <c r="O52" s="60"/>
      <c r="P52" s="60"/>
      <c r="Q52" s="60"/>
      <c r="R52" s="60"/>
      <c r="S52" s="60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</row>
    <row r="53" spans="1:42" s="1" customFormat="1" ht="15.75" customHeight="1">
      <c r="A53" s="107">
        <v>22</v>
      </c>
      <c r="B53" s="123" t="s">
        <v>73</v>
      </c>
      <c r="C53" s="111" t="s">
        <v>68</v>
      </c>
      <c r="D53" s="113">
        <v>2100</v>
      </c>
      <c r="E53" s="113">
        <f ca="1">J53</f>
        <v>2100</v>
      </c>
      <c r="F53" s="115">
        <f>K53</f>
        <v>2100</v>
      </c>
      <c r="G53" s="113">
        <f>SUM(M53:AP53)</f>
        <v>2100</v>
      </c>
      <c r="H53" s="118"/>
      <c r="I53" s="118">
        <f ca="1">J53</f>
        <v>2100</v>
      </c>
      <c r="J53" s="115">
        <f ca="1">SUM(M53:OFFSET(M53,,$L$3-1,,))</f>
        <v>2100</v>
      </c>
      <c r="K53" s="115">
        <f>SUM(M54:AP54)</f>
        <v>2100</v>
      </c>
      <c r="L53" s="36" t="s">
        <v>7</v>
      </c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>
        <v>200</v>
      </c>
      <c r="Z53" s="64">
        <v>200</v>
      </c>
      <c r="AA53" s="64">
        <v>200</v>
      </c>
      <c r="AB53" s="64">
        <v>200</v>
      </c>
      <c r="AC53" s="64"/>
      <c r="AD53" s="64">
        <v>200</v>
      </c>
      <c r="AE53" s="64"/>
      <c r="AF53" s="64">
        <v>200</v>
      </c>
      <c r="AG53" s="64"/>
      <c r="AH53" s="64">
        <v>200</v>
      </c>
      <c r="AI53" s="64"/>
      <c r="AJ53" s="64">
        <v>200</v>
      </c>
      <c r="AK53" s="64"/>
      <c r="AL53" s="64">
        <v>100</v>
      </c>
      <c r="AM53" s="64"/>
      <c r="AN53" s="64">
        <v>200</v>
      </c>
      <c r="AO53" s="64"/>
      <c r="AP53" s="64">
        <v>200</v>
      </c>
    </row>
    <row r="54" spans="1:42" s="1" customFormat="1" ht="15.75" customHeight="1">
      <c r="A54" s="108"/>
      <c r="B54" s="124"/>
      <c r="C54" s="112"/>
      <c r="D54" s="114"/>
      <c r="E54" s="114"/>
      <c r="F54" s="116"/>
      <c r="G54" s="114"/>
      <c r="H54" s="119"/>
      <c r="I54" s="119"/>
      <c r="J54" s="116"/>
      <c r="K54" s="116"/>
      <c r="L54" s="2" t="s">
        <v>8</v>
      </c>
      <c r="M54" s="60"/>
      <c r="N54" s="60"/>
      <c r="O54" s="60"/>
      <c r="P54" s="60"/>
      <c r="Q54" s="60"/>
      <c r="R54" s="60"/>
      <c r="S54" s="60"/>
      <c r="T54" s="62"/>
      <c r="U54" s="62"/>
      <c r="V54" s="62"/>
      <c r="W54" s="62"/>
      <c r="X54" s="62"/>
      <c r="Y54" s="62">
        <v>220</v>
      </c>
      <c r="Z54" s="62">
        <v>200</v>
      </c>
      <c r="AA54" s="62">
        <v>200</v>
      </c>
      <c r="AB54" s="62">
        <v>200</v>
      </c>
      <c r="AC54" s="62">
        <v>200</v>
      </c>
      <c r="AD54" s="62">
        <v>200</v>
      </c>
      <c r="AE54" s="62">
        <v>200</v>
      </c>
      <c r="AF54" s="62">
        <v>200</v>
      </c>
      <c r="AG54" s="62">
        <v>200</v>
      </c>
      <c r="AH54" s="62">
        <v>280</v>
      </c>
      <c r="AI54" s="62"/>
      <c r="AJ54" s="62"/>
      <c r="AK54" s="62"/>
      <c r="AL54" s="62"/>
      <c r="AM54" s="62"/>
      <c r="AN54" s="62"/>
      <c r="AO54" s="62"/>
      <c r="AP54" s="62"/>
    </row>
    <row r="55" spans="1:42" s="1" customFormat="1" ht="15.75" customHeight="1">
      <c r="A55" s="107">
        <v>23</v>
      </c>
      <c r="B55" s="109" t="s">
        <v>72</v>
      </c>
      <c r="C55" s="111" t="s">
        <v>31</v>
      </c>
      <c r="D55" s="113">
        <v>2800</v>
      </c>
      <c r="E55" s="113">
        <f ca="1">J55</f>
        <v>0</v>
      </c>
      <c r="F55" s="115">
        <f>SUM(M56:AP56)</f>
        <v>0</v>
      </c>
      <c r="G55" s="113">
        <f ca="1">J55</f>
        <v>0</v>
      </c>
      <c r="H55" s="118"/>
      <c r="I55" s="118">
        <f ca="1">J55</f>
        <v>0</v>
      </c>
      <c r="J55" s="115">
        <f ca="1">SUM(M55:OFFSET(M55,,$L$3-1,,))</f>
        <v>0</v>
      </c>
      <c r="K55" s="115">
        <f>SUM(M56:AP56)</f>
        <v>0</v>
      </c>
      <c r="L55" s="2" t="s">
        <v>7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</row>
    <row r="56" spans="1:42" s="1" customFormat="1" ht="15.75" customHeight="1">
      <c r="A56" s="108"/>
      <c r="B56" s="110"/>
      <c r="C56" s="112"/>
      <c r="D56" s="114"/>
      <c r="E56" s="114"/>
      <c r="F56" s="116"/>
      <c r="G56" s="114"/>
      <c r="H56" s="119"/>
      <c r="I56" s="119"/>
      <c r="J56" s="116"/>
      <c r="K56" s="116"/>
      <c r="L56" s="2" t="s">
        <v>8</v>
      </c>
      <c r="M56" s="60"/>
      <c r="N56" s="60"/>
      <c r="O56" s="60"/>
      <c r="P56" s="60"/>
      <c r="Q56" s="60"/>
      <c r="R56" s="60"/>
      <c r="S56" s="60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</row>
    <row r="57" spans="1:42" s="1" customFormat="1" ht="15.75" customHeight="1">
      <c r="A57" s="4"/>
      <c r="B57" s="5"/>
      <c r="C57" s="6"/>
      <c r="D57" s="7"/>
      <c r="E57" s="7"/>
      <c r="F57" s="7"/>
      <c r="G57" s="7"/>
      <c r="H57" s="7"/>
      <c r="I57" s="7"/>
      <c r="J57" s="52"/>
      <c r="K57" s="52"/>
      <c r="L57" s="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10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s="1" customFormat="1" ht="15.75" customHeight="1">
      <c r="A58" s="4"/>
      <c r="B58" s="5"/>
      <c r="C58" s="6"/>
      <c r="D58" s="7"/>
      <c r="E58" s="7"/>
      <c r="F58" s="7"/>
      <c r="G58" s="7"/>
      <c r="H58" s="7"/>
      <c r="I58" s="7"/>
      <c r="J58" s="52"/>
      <c r="K58" s="52"/>
      <c r="L58" s="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10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s="1" customFormat="1" ht="15.75" customHeight="1">
      <c r="A59" s="4"/>
      <c r="B59" s="5"/>
      <c r="C59" s="6"/>
      <c r="D59" s="7"/>
      <c r="E59" s="7"/>
      <c r="F59" s="7"/>
      <c r="G59" s="7"/>
      <c r="H59" s="7"/>
      <c r="I59" s="7"/>
      <c r="J59" s="52"/>
      <c r="K59" s="52"/>
      <c r="L59" s="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10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1" spans="1:42">
      <c r="A61" s="19" t="s">
        <v>32</v>
      </c>
      <c r="B61" s="19"/>
      <c r="D61" s="19"/>
      <c r="E61" s="19"/>
      <c r="F61" s="19"/>
      <c r="G61" s="19"/>
      <c r="H61" s="19"/>
      <c r="I61" s="19"/>
      <c r="J61" s="19"/>
      <c r="K61" s="19"/>
    </row>
    <row r="62" spans="1:42">
      <c r="A62" s="20" t="s">
        <v>0</v>
      </c>
      <c r="B62" s="20" t="s">
        <v>33</v>
      </c>
      <c r="C62" s="20" t="s">
        <v>34</v>
      </c>
      <c r="D62" s="20" t="s">
        <v>35</v>
      </c>
      <c r="F62" s="19"/>
      <c r="G62" s="121" t="s">
        <v>36</v>
      </c>
      <c r="H62" s="121"/>
      <c r="I62" s="121"/>
      <c r="J62" s="121"/>
      <c r="K62" s="121"/>
      <c r="M62" s="122"/>
      <c r="N62" s="122"/>
      <c r="O62" s="21"/>
    </row>
    <row r="63" spans="1:42" s="53" customFormat="1" ht="33.75" customHeight="1">
      <c r="A63" s="22">
        <v>1</v>
      </c>
      <c r="B63" s="22" t="s">
        <v>37</v>
      </c>
      <c r="C63" s="22" t="s">
        <v>4</v>
      </c>
      <c r="D63" s="22">
        <v>2</v>
      </c>
      <c r="F63" s="19"/>
      <c r="G63" s="23" t="s">
        <v>0</v>
      </c>
      <c r="H63" s="20" t="s">
        <v>33</v>
      </c>
      <c r="I63" s="22"/>
      <c r="J63" s="24" t="s">
        <v>34</v>
      </c>
      <c r="K63" s="20" t="s">
        <v>35</v>
      </c>
      <c r="L63" s="54"/>
      <c r="M63" s="55"/>
      <c r="N63" s="54"/>
      <c r="O63" s="55" t="s">
        <v>76</v>
      </c>
      <c r="S63" s="11"/>
      <c r="T63" s="11"/>
      <c r="U63" s="11"/>
      <c r="V63" s="11"/>
      <c r="X63" s="56"/>
      <c r="Z63" s="54"/>
      <c r="AA63" s="54"/>
      <c r="AB63" s="54"/>
      <c r="AC63" s="54"/>
      <c r="AD63" s="57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</row>
    <row r="64" spans="1:42" s="53" customFormat="1">
      <c r="A64" s="22">
        <v>2</v>
      </c>
      <c r="B64" s="22" t="s">
        <v>38</v>
      </c>
      <c r="C64" s="22" t="s">
        <v>4</v>
      </c>
      <c r="D64" s="22">
        <v>2</v>
      </c>
      <c r="F64" s="19"/>
      <c r="G64" s="25">
        <v>1</v>
      </c>
      <c r="H64" s="22" t="s">
        <v>39</v>
      </c>
      <c r="I64" s="22"/>
      <c r="J64" s="26" t="s">
        <v>40</v>
      </c>
      <c r="K64" s="27">
        <v>2</v>
      </c>
      <c r="L64" s="54"/>
      <c r="M64" s="54"/>
      <c r="N64" s="54"/>
      <c r="S64" s="54"/>
      <c r="T64" s="54"/>
      <c r="U64" s="54"/>
      <c r="V64" s="54"/>
      <c r="W64" s="11"/>
      <c r="X64" s="19"/>
      <c r="Y64" s="11"/>
      <c r="Z64" s="54"/>
      <c r="AA64" s="54"/>
      <c r="AB64" s="54"/>
      <c r="AC64" s="54"/>
      <c r="AD64" s="57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</row>
    <row r="65" spans="1:42" s="53" customFormat="1">
      <c r="A65" s="22">
        <v>3</v>
      </c>
      <c r="B65" s="22" t="s">
        <v>41</v>
      </c>
      <c r="C65" s="22" t="s">
        <v>4</v>
      </c>
      <c r="D65" s="22">
        <v>1</v>
      </c>
      <c r="F65" s="19"/>
      <c r="G65" s="25">
        <v>2</v>
      </c>
      <c r="H65" s="22" t="s">
        <v>42</v>
      </c>
      <c r="I65" s="22"/>
      <c r="J65" s="26" t="s">
        <v>40</v>
      </c>
      <c r="K65" s="27">
        <v>2</v>
      </c>
      <c r="L65" s="54"/>
      <c r="N65" s="54"/>
      <c r="O65" s="53" t="s">
        <v>88</v>
      </c>
      <c r="P65" s="53" t="s">
        <v>89</v>
      </c>
      <c r="Q65" s="58"/>
      <c r="R65" s="54"/>
      <c r="S65" s="54"/>
      <c r="T65" s="54"/>
      <c r="U65" s="54"/>
      <c r="V65" s="54"/>
      <c r="W65" s="54"/>
      <c r="X65" s="59"/>
      <c r="Y65" s="54"/>
      <c r="Z65" s="54"/>
      <c r="AA65" s="54"/>
      <c r="AB65" s="54"/>
      <c r="AC65" s="54"/>
      <c r="AD65" s="57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</row>
    <row r="66" spans="1:42" s="53" customFormat="1" ht="17.25">
      <c r="A66" s="22">
        <v>4</v>
      </c>
      <c r="B66" s="22" t="s">
        <v>43</v>
      </c>
      <c r="C66" s="22" t="s">
        <v>44</v>
      </c>
      <c r="D66" s="22">
        <v>1</v>
      </c>
      <c r="F66" s="19"/>
      <c r="G66" s="25">
        <v>3</v>
      </c>
      <c r="H66" s="22" t="s">
        <v>45</v>
      </c>
      <c r="I66" s="22"/>
      <c r="J66" s="26" t="s">
        <v>40</v>
      </c>
      <c r="K66" s="27">
        <v>3</v>
      </c>
      <c r="L66" s="54"/>
      <c r="N66" s="54"/>
      <c r="O66" s="53" t="s">
        <v>86</v>
      </c>
      <c r="P66" s="53" t="s">
        <v>90</v>
      </c>
      <c r="Q66" s="58"/>
      <c r="R66" s="54"/>
      <c r="S66" s="54"/>
      <c r="T66" s="54"/>
      <c r="U66" s="54"/>
      <c r="V66" s="54"/>
      <c r="W66" s="54"/>
      <c r="X66" s="59"/>
      <c r="Y66" s="54"/>
      <c r="Z66" s="54"/>
      <c r="AA66" s="54"/>
      <c r="AB66" s="54"/>
      <c r="AC66" s="54"/>
      <c r="AD66" s="57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</row>
    <row r="67" spans="1:42" s="53" customFormat="1" ht="17.25">
      <c r="A67" s="22">
        <v>5</v>
      </c>
      <c r="B67" s="22" t="s">
        <v>75</v>
      </c>
      <c r="C67" s="22" t="s">
        <v>44</v>
      </c>
      <c r="D67" s="22">
        <v>1</v>
      </c>
      <c r="F67" s="19"/>
      <c r="G67" s="25">
        <v>4</v>
      </c>
      <c r="H67" s="22" t="s">
        <v>46</v>
      </c>
      <c r="I67" s="22"/>
      <c r="J67" s="26" t="s">
        <v>40</v>
      </c>
      <c r="K67" s="27">
        <v>7</v>
      </c>
      <c r="L67" s="54"/>
      <c r="N67" s="54"/>
      <c r="O67" s="54" t="s">
        <v>87</v>
      </c>
      <c r="P67" s="54" t="s">
        <v>82</v>
      </c>
      <c r="Q67" s="58"/>
      <c r="R67" s="54"/>
      <c r="S67" s="54"/>
      <c r="T67" s="54"/>
      <c r="U67" s="54"/>
      <c r="V67" s="54"/>
      <c r="W67" s="54"/>
      <c r="X67" s="59"/>
      <c r="Y67" s="54"/>
      <c r="Z67" s="54"/>
      <c r="AA67" s="54"/>
      <c r="AB67" s="54"/>
      <c r="AC67" s="54"/>
      <c r="AD67" s="57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</row>
    <row r="68" spans="1:42" s="53" customFormat="1">
      <c r="A68" s="22">
        <v>6</v>
      </c>
      <c r="B68" s="22" t="s">
        <v>47</v>
      </c>
      <c r="C68" s="22" t="s">
        <v>44</v>
      </c>
      <c r="D68" s="22">
        <v>1</v>
      </c>
      <c r="F68" s="19"/>
      <c r="G68" s="25">
        <v>5</v>
      </c>
      <c r="H68" s="22" t="s">
        <v>48</v>
      </c>
      <c r="I68" s="22"/>
      <c r="J68" s="26" t="s">
        <v>40</v>
      </c>
      <c r="K68" s="27">
        <v>2</v>
      </c>
      <c r="L68" s="54"/>
      <c r="N68" s="54"/>
      <c r="O68" s="54"/>
      <c r="P68" s="54"/>
      <c r="Q68" s="58"/>
      <c r="R68" s="54"/>
      <c r="S68" s="54"/>
      <c r="T68" s="54"/>
      <c r="U68" s="54"/>
      <c r="V68" s="54"/>
      <c r="W68" s="54"/>
      <c r="X68" s="59"/>
      <c r="Y68" s="54"/>
      <c r="Z68" s="54"/>
      <c r="AA68" s="54"/>
      <c r="AB68" s="54"/>
      <c r="AC68" s="54"/>
      <c r="AD68" s="57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</row>
    <row r="69" spans="1:42">
      <c r="A69" s="22">
        <v>7</v>
      </c>
      <c r="B69" s="22" t="s">
        <v>49</v>
      </c>
      <c r="C69" s="22" t="s">
        <v>4</v>
      </c>
      <c r="D69" s="22">
        <v>0</v>
      </c>
      <c r="F69" s="19"/>
      <c r="G69" s="25">
        <v>6</v>
      </c>
      <c r="H69" s="22" t="s">
        <v>74</v>
      </c>
      <c r="I69" s="22"/>
      <c r="J69" s="26" t="s">
        <v>40</v>
      </c>
      <c r="K69" s="22">
        <v>3</v>
      </c>
    </row>
    <row r="70" spans="1:42">
      <c r="A70" s="22">
        <v>8</v>
      </c>
      <c r="B70" s="22" t="s">
        <v>50</v>
      </c>
      <c r="C70" s="22" t="s">
        <v>4</v>
      </c>
      <c r="D70" s="22">
        <v>0</v>
      </c>
      <c r="F70" s="19"/>
      <c r="G70" s="25">
        <v>7</v>
      </c>
      <c r="H70" s="22" t="s">
        <v>51</v>
      </c>
      <c r="I70" s="22"/>
      <c r="J70" s="26" t="s">
        <v>40</v>
      </c>
      <c r="K70" s="22">
        <v>1</v>
      </c>
    </row>
    <row r="71" spans="1:42">
      <c r="A71" s="22">
        <v>9</v>
      </c>
      <c r="B71" s="22" t="s">
        <v>52</v>
      </c>
      <c r="C71" s="22" t="s">
        <v>4</v>
      </c>
      <c r="D71" s="22">
        <v>1</v>
      </c>
      <c r="F71" s="19"/>
      <c r="G71" s="25">
        <v>8</v>
      </c>
      <c r="H71" s="28" t="s">
        <v>53</v>
      </c>
      <c r="I71" s="28"/>
      <c r="J71" s="26" t="s">
        <v>40</v>
      </c>
      <c r="K71" s="22">
        <v>1</v>
      </c>
    </row>
    <row r="72" spans="1:42">
      <c r="A72" s="22">
        <v>10</v>
      </c>
      <c r="B72" s="22" t="s">
        <v>54</v>
      </c>
      <c r="C72" s="22" t="s">
        <v>4</v>
      </c>
      <c r="D72" s="22">
        <v>0</v>
      </c>
      <c r="F72" s="19"/>
      <c r="G72" s="25">
        <v>9</v>
      </c>
      <c r="H72" s="25" t="s">
        <v>55</v>
      </c>
      <c r="I72" s="26"/>
      <c r="J72" s="26" t="s">
        <v>40</v>
      </c>
      <c r="K72" s="22">
        <v>1</v>
      </c>
    </row>
    <row r="73" spans="1:42">
      <c r="A73" s="22">
        <v>11</v>
      </c>
      <c r="B73" s="22" t="s">
        <v>56</v>
      </c>
      <c r="C73" s="22" t="s">
        <v>4</v>
      </c>
      <c r="D73" s="22">
        <v>1</v>
      </c>
      <c r="F73" s="19"/>
      <c r="G73" s="25">
        <v>10</v>
      </c>
      <c r="H73" s="25" t="s">
        <v>5</v>
      </c>
      <c r="I73" s="26"/>
      <c r="J73" s="26" t="s">
        <v>40</v>
      </c>
      <c r="K73" s="22">
        <v>2</v>
      </c>
    </row>
    <row r="74" spans="1:42">
      <c r="A74" s="22">
        <v>12</v>
      </c>
      <c r="B74" s="22" t="s">
        <v>57</v>
      </c>
      <c r="C74" s="22" t="s">
        <v>4</v>
      </c>
      <c r="D74" s="22">
        <v>0</v>
      </c>
      <c r="F74" s="19"/>
      <c r="G74" s="25">
        <v>11</v>
      </c>
      <c r="H74" s="25" t="s">
        <v>58</v>
      </c>
      <c r="I74" s="26"/>
      <c r="J74" s="26" t="s">
        <v>40</v>
      </c>
      <c r="K74" s="22">
        <v>1</v>
      </c>
    </row>
    <row r="75" spans="1:42">
      <c r="A75" s="22">
        <v>13</v>
      </c>
      <c r="B75" s="22" t="s">
        <v>83</v>
      </c>
      <c r="C75" s="22" t="s">
        <v>4</v>
      </c>
      <c r="D75" s="27">
        <v>2</v>
      </c>
      <c r="F75" s="19"/>
      <c r="G75" s="25">
        <v>12</v>
      </c>
      <c r="H75" s="25" t="s">
        <v>59</v>
      </c>
      <c r="I75" s="26"/>
      <c r="J75" s="26" t="s">
        <v>40</v>
      </c>
      <c r="K75" s="22">
        <v>3</v>
      </c>
    </row>
    <row r="76" spans="1:42">
      <c r="A76" s="22"/>
      <c r="B76" s="27"/>
      <c r="C76" s="22"/>
      <c r="D76" s="22"/>
      <c r="F76" s="19"/>
      <c r="G76" s="25">
        <v>13</v>
      </c>
      <c r="H76" s="25" t="s">
        <v>61</v>
      </c>
      <c r="I76" s="26"/>
      <c r="J76" s="26" t="s">
        <v>40</v>
      </c>
      <c r="K76" s="22">
        <v>4</v>
      </c>
      <c r="O76" s="54" t="s">
        <v>60</v>
      </c>
    </row>
    <row r="77" spans="1:42">
      <c r="A77" s="27"/>
      <c r="B77" s="27"/>
      <c r="C77" s="22"/>
      <c r="D77" s="22"/>
      <c r="G77" s="27">
        <v>14</v>
      </c>
      <c r="H77" s="27" t="s">
        <v>63</v>
      </c>
      <c r="I77" s="27"/>
      <c r="J77" s="26" t="s">
        <v>40</v>
      </c>
      <c r="K77" s="27">
        <v>0</v>
      </c>
      <c r="O77" s="54" t="s">
        <v>62</v>
      </c>
    </row>
    <row r="78" spans="1:42">
      <c r="A78" s="19"/>
      <c r="B78" s="29" t="s">
        <v>66</v>
      </c>
      <c r="C78" s="19"/>
      <c r="D78" s="19">
        <f>SUM(D63:D77)</f>
        <v>12</v>
      </c>
      <c r="E78" s="54"/>
      <c r="H78" s="29" t="s">
        <v>66</v>
      </c>
      <c r="I78" s="19"/>
      <c r="J78" s="19"/>
      <c r="K78" s="19">
        <f>SUM(K64:K77)</f>
        <v>32</v>
      </c>
      <c r="O78" s="54" t="s">
        <v>64</v>
      </c>
      <c r="U78" s="54" t="s">
        <v>65</v>
      </c>
    </row>
    <row r="80" spans="1:42">
      <c r="M80" s="53"/>
    </row>
    <row r="81" spans="2:13">
      <c r="M81" s="54"/>
    </row>
    <row r="82" spans="2:13">
      <c r="M82" s="30"/>
    </row>
    <row r="83" spans="2:13">
      <c r="M83" s="53"/>
    </row>
    <row r="84" spans="2:13">
      <c r="B84" s="54"/>
      <c r="D84" s="54"/>
      <c r="M84" s="31"/>
    </row>
    <row r="85" spans="2:13">
      <c r="B85" s="54"/>
      <c r="D85" s="54"/>
      <c r="M85" s="30"/>
    </row>
    <row r="86" spans="2:13">
      <c r="M86" s="30"/>
    </row>
    <row r="87" spans="2:13">
      <c r="M87" s="30"/>
    </row>
    <row r="88" spans="2:13">
      <c r="M88" s="53"/>
    </row>
  </sheetData>
  <mergeCells count="267">
    <mergeCell ref="J13:J14"/>
    <mergeCell ref="K13:K1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8:J9"/>
    <mergeCell ref="K8:K9"/>
    <mergeCell ref="A1:AP1"/>
    <mergeCell ref="A2:AP2"/>
    <mergeCell ref="A5:A6"/>
    <mergeCell ref="B5:B6"/>
    <mergeCell ref="C5:C6"/>
    <mergeCell ref="D5:D6"/>
    <mergeCell ref="E5:F5"/>
    <mergeCell ref="G5:I5"/>
    <mergeCell ref="J5:K5"/>
    <mergeCell ref="M5:AP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P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J15:J16"/>
    <mergeCell ref="K15:K16"/>
    <mergeCell ref="A17:A18"/>
    <mergeCell ref="B17:B18"/>
    <mergeCell ref="C17:C18"/>
    <mergeCell ref="D17:D18"/>
    <mergeCell ref="E17:E18"/>
    <mergeCell ref="F17:F18"/>
    <mergeCell ref="G17:G18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A21:A22"/>
    <mergeCell ref="B21:B22"/>
    <mergeCell ref="C21:C22"/>
    <mergeCell ref="D21:D22"/>
    <mergeCell ref="E21:E22"/>
    <mergeCell ref="H17:H18"/>
    <mergeCell ref="I17:I18"/>
    <mergeCell ref="J17:J18"/>
    <mergeCell ref="K17:K18"/>
    <mergeCell ref="A19:A20"/>
    <mergeCell ref="B19:B20"/>
    <mergeCell ref="C19:C20"/>
    <mergeCell ref="D19:D20"/>
    <mergeCell ref="E19:E20"/>
    <mergeCell ref="F19:F20"/>
    <mergeCell ref="F21:F22"/>
    <mergeCell ref="G21:G22"/>
    <mergeCell ref="H21:H22"/>
    <mergeCell ref="I21:I22"/>
    <mergeCell ref="J21:J22"/>
    <mergeCell ref="K21:K22"/>
    <mergeCell ref="G19:G20"/>
    <mergeCell ref="H19:H20"/>
    <mergeCell ref="I19:I20"/>
    <mergeCell ref="J19:J20"/>
    <mergeCell ref="K19:K20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F25:F26"/>
    <mergeCell ref="G25:G26"/>
    <mergeCell ref="H25:H26"/>
    <mergeCell ref="I25:I26"/>
    <mergeCell ref="J25:J26"/>
    <mergeCell ref="K25:K26"/>
    <mergeCell ref="G23:G24"/>
    <mergeCell ref="H23:H24"/>
    <mergeCell ref="I23:I24"/>
    <mergeCell ref="J23:J24"/>
    <mergeCell ref="K23:K24"/>
    <mergeCell ref="F23:F24"/>
    <mergeCell ref="A29:AP29"/>
    <mergeCell ref="G27:G28"/>
    <mergeCell ref="H27:H28"/>
    <mergeCell ref="I27:I28"/>
    <mergeCell ref="J27:J28"/>
    <mergeCell ref="K27:K28"/>
    <mergeCell ref="F27:F28"/>
    <mergeCell ref="A27:A28"/>
    <mergeCell ref="B27:B28"/>
    <mergeCell ref="C27:C28"/>
    <mergeCell ref="D27:D28"/>
    <mergeCell ref="E27:E28"/>
    <mergeCell ref="A32:A33"/>
    <mergeCell ref="B32:B33"/>
    <mergeCell ref="C32:C33"/>
    <mergeCell ref="D32:D33"/>
    <mergeCell ref="E32:E33"/>
    <mergeCell ref="A30:A31"/>
    <mergeCell ref="B30:B31"/>
    <mergeCell ref="C30:C31"/>
    <mergeCell ref="D30:D31"/>
    <mergeCell ref="E30:E31"/>
    <mergeCell ref="F32:F33"/>
    <mergeCell ref="G32:G33"/>
    <mergeCell ref="H32:H33"/>
    <mergeCell ref="I32:I33"/>
    <mergeCell ref="J32:J33"/>
    <mergeCell ref="K32:K33"/>
    <mergeCell ref="G30:G31"/>
    <mergeCell ref="H30:H31"/>
    <mergeCell ref="I30:I31"/>
    <mergeCell ref="J30:J31"/>
    <mergeCell ref="K30:K31"/>
    <mergeCell ref="F30:F31"/>
    <mergeCell ref="A36:A37"/>
    <mergeCell ref="B36:B37"/>
    <mergeCell ref="C36:C37"/>
    <mergeCell ref="D36:D37"/>
    <mergeCell ref="E36:E37"/>
    <mergeCell ref="A34:A35"/>
    <mergeCell ref="B34:B35"/>
    <mergeCell ref="C34:C35"/>
    <mergeCell ref="D34:D35"/>
    <mergeCell ref="E34:E35"/>
    <mergeCell ref="F36:F37"/>
    <mergeCell ref="G36:G37"/>
    <mergeCell ref="H36:H37"/>
    <mergeCell ref="I36:I37"/>
    <mergeCell ref="J36:J37"/>
    <mergeCell ref="K36:K37"/>
    <mergeCell ref="G34:G35"/>
    <mergeCell ref="H34:H35"/>
    <mergeCell ref="I34:I35"/>
    <mergeCell ref="J34:J35"/>
    <mergeCell ref="K34:K35"/>
    <mergeCell ref="F34:F35"/>
    <mergeCell ref="A40:A41"/>
    <mergeCell ref="B40:B41"/>
    <mergeCell ref="C40:C41"/>
    <mergeCell ref="D40:D41"/>
    <mergeCell ref="E40:E41"/>
    <mergeCell ref="A38:A39"/>
    <mergeCell ref="B38:B39"/>
    <mergeCell ref="C38:C39"/>
    <mergeCell ref="D38:D39"/>
    <mergeCell ref="E38:E39"/>
    <mergeCell ref="F40:F41"/>
    <mergeCell ref="G40:G41"/>
    <mergeCell ref="H40:H41"/>
    <mergeCell ref="I40:I41"/>
    <mergeCell ref="J40:J41"/>
    <mergeCell ref="K40:K41"/>
    <mergeCell ref="G38:G39"/>
    <mergeCell ref="H38:H39"/>
    <mergeCell ref="I38:I39"/>
    <mergeCell ref="J38:J39"/>
    <mergeCell ref="K38:K39"/>
    <mergeCell ref="F38:F39"/>
    <mergeCell ref="A55:A56"/>
    <mergeCell ref="B55:B56"/>
    <mergeCell ref="C55:C56"/>
    <mergeCell ref="D55:D56"/>
    <mergeCell ref="E55:E56"/>
    <mergeCell ref="A53:A54"/>
    <mergeCell ref="B53:B54"/>
    <mergeCell ref="C53:C54"/>
    <mergeCell ref="D53:D54"/>
    <mergeCell ref="E53:E54"/>
    <mergeCell ref="J42:J43"/>
    <mergeCell ref="K42:K43"/>
    <mergeCell ref="J44:J45"/>
    <mergeCell ref="K44:K45"/>
    <mergeCell ref="J46:J47"/>
    <mergeCell ref="K46:K47"/>
    <mergeCell ref="J48:J49"/>
    <mergeCell ref="K48:K49"/>
    <mergeCell ref="J50:J51"/>
    <mergeCell ref="K50:K51"/>
    <mergeCell ref="G62:K62"/>
    <mergeCell ref="M62:N62"/>
    <mergeCell ref="F55:F56"/>
    <mergeCell ref="G55:G56"/>
    <mergeCell ref="H55:H56"/>
    <mergeCell ref="I55:I56"/>
    <mergeCell ref="J55:J56"/>
    <mergeCell ref="K55:K56"/>
    <mergeCell ref="G53:G54"/>
    <mergeCell ref="H53:H54"/>
    <mergeCell ref="I53:I54"/>
    <mergeCell ref="J53:J54"/>
    <mergeCell ref="K53:K54"/>
    <mergeCell ref="F53:F54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</mergeCells>
  <conditionalFormatting sqref="K32 K30 K34">
    <cfRule type="expression" dxfId="841" priority="1376">
      <formula>K30&gt;J30</formula>
    </cfRule>
    <cfRule type="expression" dxfId="840" priority="1377">
      <formula>K30&lt;J30</formula>
    </cfRule>
  </conditionalFormatting>
  <conditionalFormatting sqref="K32 K30 K34">
    <cfRule type="expression" dxfId="839" priority="1374">
      <formula>K30&gt;J30</formula>
    </cfRule>
    <cfRule type="expression" dxfId="838" priority="1375">
      <formula>K30&lt;J30</formula>
    </cfRule>
  </conditionalFormatting>
  <conditionalFormatting sqref="K32 K30 K34">
    <cfRule type="expression" dxfId="837" priority="1372">
      <formula>K30&gt;J30</formula>
    </cfRule>
    <cfRule type="expression" dxfId="836" priority="1373">
      <formula>K30&lt;J30</formula>
    </cfRule>
  </conditionalFormatting>
  <conditionalFormatting sqref="K32 K30 K34">
    <cfRule type="expression" dxfId="835" priority="1370">
      <formula>K30&gt;J30</formula>
    </cfRule>
    <cfRule type="expression" dxfId="834" priority="1371">
      <formula>K30&lt;J30</formula>
    </cfRule>
  </conditionalFormatting>
  <conditionalFormatting sqref="K32 K30 K34">
    <cfRule type="expression" dxfId="833" priority="1368">
      <formula>K30&gt;J30</formula>
    </cfRule>
    <cfRule type="expression" dxfId="832" priority="1369">
      <formula>K30&lt;J30</formula>
    </cfRule>
  </conditionalFormatting>
  <conditionalFormatting sqref="K32 K30 K34">
    <cfRule type="expression" dxfId="831" priority="1366">
      <formula>K30&gt;J30</formula>
    </cfRule>
    <cfRule type="expression" dxfId="830" priority="1367">
      <formula>K30&lt;J30</formula>
    </cfRule>
  </conditionalFormatting>
  <conditionalFormatting sqref="K36">
    <cfRule type="expression" dxfId="829" priority="1364">
      <formula>K36&gt;J36</formula>
    </cfRule>
    <cfRule type="expression" dxfId="828" priority="1365">
      <formula>K36&lt;J36</formula>
    </cfRule>
  </conditionalFormatting>
  <conditionalFormatting sqref="K36">
    <cfRule type="expression" dxfId="827" priority="1362">
      <formula>K36&gt;J36</formula>
    </cfRule>
    <cfRule type="expression" dxfId="826" priority="1363">
      <formula>K36&lt;J36</formula>
    </cfRule>
  </conditionalFormatting>
  <conditionalFormatting sqref="K36">
    <cfRule type="expression" dxfId="825" priority="1360">
      <formula>K36&gt;J36</formula>
    </cfRule>
    <cfRule type="expression" dxfId="824" priority="1361">
      <formula>K36&lt;J36</formula>
    </cfRule>
  </conditionalFormatting>
  <conditionalFormatting sqref="K36">
    <cfRule type="expression" dxfId="823" priority="1358">
      <formula>K36&gt;J36</formula>
    </cfRule>
    <cfRule type="expression" dxfId="822" priority="1359">
      <formula>K36&lt;J36</formula>
    </cfRule>
  </conditionalFormatting>
  <conditionalFormatting sqref="K36">
    <cfRule type="expression" dxfId="821" priority="1356">
      <formula>K36&gt;J36</formula>
    </cfRule>
    <cfRule type="expression" dxfId="820" priority="1357">
      <formula>K36&lt;J36</formula>
    </cfRule>
  </conditionalFormatting>
  <conditionalFormatting sqref="K36">
    <cfRule type="expression" dxfId="819" priority="1354">
      <formula>K36&gt;J36</formula>
    </cfRule>
    <cfRule type="expression" dxfId="818" priority="1355">
      <formula>K36&lt;J36</formula>
    </cfRule>
  </conditionalFormatting>
  <conditionalFormatting sqref="K32">
    <cfRule type="expression" dxfId="817" priority="1352">
      <formula>K32&gt;J32</formula>
    </cfRule>
    <cfRule type="expression" dxfId="816" priority="1353">
      <formula>K32&lt;J32</formula>
    </cfRule>
  </conditionalFormatting>
  <conditionalFormatting sqref="K32">
    <cfRule type="expression" dxfId="815" priority="1350">
      <formula>K32&gt;J32</formula>
    </cfRule>
    <cfRule type="expression" dxfId="814" priority="1351">
      <formula>K32&lt;J32</formula>
    </cfRule>
  </conditionalFormatting>
  <conditionalFormatting sqref="K32">
    <cfRule type="expression" dxfId="813" priority="1348">
      <formula>K32&gt;J32</formula>
    </cfRule>
    <cfRule type="expression" dxfId="812" priority="1349">
      <formula>K32&lt;J32</formula>
    </cfRule>
  </conditionalFormatting>
  <conditionalFormatting sqref="K32">
    <cfRule type="expression" dxfId="811" priority="1346">
      <formula>K32&gt;J32</formula>
    </cfRule>
    <cfRule type="expression" dxfId="810" priority="1347">
      <formula>K32&lt;J32</formula>
    </cfRule>
  </conditionalFormatting>
  <conditionalFormatting sqref="K32">
    <cfRule type="expression" dxfId="809" priority="1344">
      <formula>K32&gt;J32</formula>
    </cfRule>
    <cfRule type="expression" dxfId="808" priority="1345">
      <formula>K32&lt;J32</formula>
    </cfRule>
  </conditionalFormatting>
  <conditionalFormatting sqref="K32">
    <cfRule type="expression" dxfId="807" priority="1342">
      <formula>K32&gt;J32</formula>
    </cfRule>
    <cfRule type="expression" dxfId="806" priority="1343">
      <formula>K32&lt;J32</formula>
    </cfRule>
  </conditionalFormatting>
  <conditionalFormatting sqref="F30 F32">
    <cfRule type="expression" dxfId="805" priority="1340">
      <formula>F30&gt;E30</formula>
    </cfRule>
    <cfRule type="expression" dxfId="804" priority="1341">
      <formula>F30&lt;E30</formula>
    </cfRule>
  </conditionalFormatting>
  <conditionalFormatting sqref="F30 F32">
    <cfRule type="expression" dxfId="803" priority="1338">
      <formula>F30&gt;E30</formula>
    </cfRule>
    <cfRule type="expression" dxfId="802" priority="1339">
      <formula>F30&lt;E30</formula>
    </cfRule>
  </conditionalFormatting>
  <conditionalFormatting sqref="F30 F32">
    <cfRule type="expression" dxfId="801" priority="1336">
      <formula>F30&gt;E30</formula>
    </cfRule>
    <cfRule type="expression" dxfId="800" priority="1337">
      <formula>F30&lt;E30</formula>
    </cfRule>
  </conditionalFormatting>
  <conditionalFormatting sqref="F30 F32">
    <cfRule type="expression" dxfId="799" priority="1334">
      <formula>F30&gt;E30</formula>
    </cfRule>
    <cfRule type="expression" dxfId="798" priority="1335">
      <formula>F30&lt;E30</formula>
    </cfRule>
  </conditionalFormatting>
  <conditionalFormatting sqref="F30 F32">
    <cfRule type="expression" dxfId="797" priority="1332">
      <formula>F30&gt;E30</formula>
    </cfRule>
    <cfRule type="expression" dxfId="796" priority="1333">
      <formula>F30&lt;E30</formula>
    </cfRule>
  </conditionalFormatting>
  <conditionalFormatting sqref="F30 F32">
    <cfRule type="expression" dxfId="795" priority="1330">
      <formula>F30&gt;E30</formula>
    </cfRule>
    <cfRule type="expression" dxfId="794" priority="1331">
      <formula>F30&lt;E30</formula>
    </cfRule>
  </conditionalFormatting>
  <conditionalFormatting sqref="K34">
    <cfRule type="expression" dxfId="793" priority="1316">
      <formula>K34&gt;J34</formula>
    </cfRule>
    <cfRule type="expression" dxfId="792" priority="1317">
      <formula>K34&lt;J34</formula>
    </cfRule>
  </conditionalFormatting>
  <conditionalFormatting sqref="K34">
    <cfRule type="expression" dxfId="791" priority="1314">
      <formula>K34&gt;J34</formula>
    </cfRule>
    <cfRule type="expression" dxfId="790" priority="1315">
      <formula>K34&lt;J34</formula>
    </cfRule>
  </conditionalFormatting>
  <conditionalFormatting sqref="K34">
    <cfRule type="expression" dxfId="789" priority="1312">
      <formula>K34&gt;J34</formula>
    </cfRule>
    <cfRule type="expression" dxfId="788" priority="1313">
      <formula>K34&lt;J34</formula>
    </cfRule>
  </conditionalFormatting>
  <conditionalFormatting sqref="K34">
    <cfRule type="expression" dxfId="787" priority="1310">
      <formula>K34&gt;J34</formula>
    </cfRule>
    <cfRule type="expression" dxfId="786" priority="1311">
      <formula>K34&lt;J34</formula>
    </cfRule>
  </conditionalFormatting>
  <conditionalFormatting sqref="K34">
    <cfRule type="expression" dxfId="785" priority="1308">
      <formula>K34&gt;J34</formula>
    </cfRule>
    <cfRule type="expression" dxfId="784" priority="1309">
      <formula>K34&lt;J34</formula>
    </cfRule>
  </conditionalFormatting>
  <conditionalFormatting sqref="K34">
    <cfRule type="expression" dxfId="783" priority="1306">
      <formula>K34&gt;J34</formula>
    </cfRule>
    <cfRule type="expression" dxfId="782" priority="1307">
      <formula>K34&lt;J34</formula>
    </cfRule>
  </conditionalFormatting>
  <conditionalFormatting sqref="F34 F36">
    <cfRule type="expression" dxfId="781" priority="1304">
      <formula>F34&gt;E34</formula>
    </cfRule>
    <cfRule type="expression" dxfId="780" priority="1305">
      <formula>F34&lt;E34</formula>
    </cfRule>
  </conditionalFormatting>
  <conditionalFormatting sqref="F34 F36">
    <cfRule type="expression" dxfId="779" priority="1302">
      <formula>F34&gt;E34</formula>
    </cfRule>
    <cfRule type="expression" dxfId="778" priority="1303">
      <formula>F34&lt;E34</formula>
    </cfRule>
  </conditionalFormatting>
  <conditionalFormatting sqref="F34 F36">
    <cfRule type="expression" dxfId="777" priority="1300">
      <formula>F34&gt;E34</formula>
    </cfRule>
    <cfRule type="expression" dxfId="776" priority="1301">
      <formula>F34&lt;E34</formula>
    </cfRule>
  </conditionalFormatting>
  <conditionalFormatting sqref="F34 F36">
    <cfRule type="expression" dxfId="775" priority="1298">
      <formula>F34&gt;E34</formula>
    </cfRule>
    <cfRule type="expression" dxfId="774" priority="1299">
      <formula>F34&lt;E34</formula>
    </cfRule>
  </conditionalFormatting>
  <conditionalFormatting sqref="F34 F36">
    <cfRule type="expression" dxfId="773" priority="1296">
      <formula>F34&gt;E34</formula>
    </cfRule>
    <cfRule type="expression" dxfId="772" priority="1297">
      <formula>F34&lt;E34</formula>
    </cfRule>
  </conditionalFormatting>
  <conditionalFormatting sqref="F34 F36">
    <cfRule type="expression" dxfId="771" priority="1294">
      <formula>F34&gt;E34</formula>
    </cfRule>
    <cfRule type="expression" dxfId="770" priority="1295">
      <formula>F34&lt;E34</formula>
    </cfRule>
  </conditionalFormatting>
  <conditionalFormatting sqref="K38">
    <cfRule type="expression" dxfId="769" priority="1280">
      <formula>K38&gt;J38</formula>
    </cfRule>
    <cfRule type="expression" dxfId="768" priority="1281">
      <formula>K38&lt;J38</formula>
    </cfRule>
  </conditionalFormatting>
  <conditionalFormatting sqref="K38">
    <cfRule type="expression" dxfId="767" priority="1278">
      <formula>K38&gt;J38</formula>
    </cfRule>
    <cfRule type="expression" dxfId="766" priority="1279">
      <formula>K38&lt;J38</formula>
    </cfRule>
  </conditionalFormatting>
  <conditionalFormatting sqref="K38">
    <cfRule type="expression" dxfId="765" priority="1276">
      <formula>K38&gt;J38</formula>
    </cfRule>
    <cfRule type="expression" dxfId="764" priority="1277">
      <formula>K38&lt;J38</formula>
    </cfRule>
  </conditionalFormatting>
  <conditionalFormatting sqref="K38">
    <cfRule type="expression" dxfId="763" priority="1274">
      <formula>K38&gt;J38</formula>
    </cfRule>
    <cfRule type="expression" dxfId="762" priority="1275">
      <formula>K38&lt;J38</formula>
    </cfRule>
  </conditionalFormatting>
  <conditionalFormatting sqref="K38">
    <cfRule type="expression" dxfId="761" priority="1272">
      <formula>K38&gt;J38</formula>
    </cfRule>
    <cfRule type="expression" dxfId="760" priority="1273">
      <formula>K38&lt;J38</formula>
    </cfRule>
  </conditionalFormatting>
  <conditionalFormatting sqref="K38">
    <cfRule type="expression" dxfId="759" priority="1270">
      <formula>K38&gt;J38</formula>
    </cfRule>
    <cfRule type="expression" dxfId="758" priority="1271">
      <formula>K38&lt;J38</formula>
    </cfRule>
  </conditionalFormatting>
  <conditionalFormatting sqref="F38">
    <cfRule type="expression" dxfId="757" priority="1268">
      <formula>F38&gt;E38</formula>
    </cfRule>
    <cfRule type="expression" dxfId="756" priority="1269">
      <formula>F38&lt;E38</formula>
    </cfRule>
  </conditionalFormatting>
  <conditionalFormatting sqref="F38">
    <cfRule type="expression" dxfId="755" priority="1266">
      <formula>F38&gt;E38</formula>
    </cfRule>
    <cfRule type="expression" dxfId="754" priority="1267">
      <formula>F38&lt;E38</formula>
    </cfRule>
  </conditionalFormatting>
  <conditionalFormatting sqref="F38">
    <cfRule type="expression" dxfId="753" priority="1264">
      <formula>F38&gt;E38</formula>
    </cfRule>
    <cfRule type="expression" dxfId="752" priority="1265">
      <formula>F38&lt;E38</formula>
    </cfRule>
  </conditionalFormatting>
  <conditionalFormatting sqref="F38">
    <cfRule type="expression" dxfId="751" priority="1262">
      <formula>F38&gt;E38</formula>
    </cfRule>
    <cfRule type="expression" dxfId="750" priority="1263">
      <formula>F38&lt;E38</formula>
    </cfRule>
  </conditionalFormatting>
  <conditionalFormatting sqref="F38">
    <cfRule type="expression" dxfId="749" priority="1260">
      <formula>F38&gt;E38</formula>
    </cfRule>
    <cfRule type="expression" dxfId="748" priority="1261">
      <formula>F38&lt;E38</formula>
    </cfRule>
  </conditionalFormatting>
  <conditionalFormatting sqref="F38">
    <cfRule type="expression" dxfId="747" priority="1258">
      <formula>F38&gt;E38</formula>
    </cfRule>
    <cfRule type="expression" dxfId="746" priority="1259">
      <formula>F38&lt;E38</formula>
    </cfRule>
  </conditionalFormatting>
  <conditionalFormatting sqref="K38">
    <cfRule type="expression" dxfId="745" priority="1244">
      <formula>K38&gt;J38</formula>
    </cfRule>
    <cfRule type="expression" dxfId="744" priority="1245">
      <formula>K38&lt;J38</formula>
    </cfRule>
  </conditionalFormatting>
  <conditionalFormatting sqref="K38">
    <cfRule type="expression" dxfId="743" priority="1242">
      <formula>K38&gt;J38</formula>
    </cfRule>
    <cfRule type="expression" dxfId="742" priority="1243">
      <formula>K38&lt;J38</formula>
    </cfRule>
  </conditionalFormatting>
  <conditionalFormatting sqref="K38">
    <cfRule type="expression" dxfId="741" priority="1240">
      <formula>K38&gt;J38</formula>
    </cfRule>
    <cfRule type="expression" dxfId="740" priority="1241">
      <formula>K38&lt;J38</formula>
    </cfRule>
  </conditionalFormatting>
  <conditionalFormatting sqref="K38">
    <cfRule type="expression" dxfId="739" priority="1238">
      <formula>K38&gt;J38</formula>
    </cfRule>
    <cfRule type="expression" dxfId="738" priority="1239">
      <formula>K38&lt;J38</formula>
    </cfRule>
  </conditionalFormatting>
  <conditionalFormatting sqref="K38">
    <cfRule type="expression" dxfId="737" priority="1236">
      <formula>K38&gt;J38</formula>
    </cfRule>
    <cfRule type="expression" dxfId="736" priority="1237">
      <formula>K38&lt;J38</formula>
    </cfRule>
  </conditionalFormatting>
  <conditionalFormatting sqref="K38">
    <cfRule type="expression" dxfId="735" priority="1234">
      <formula>K38&gt;J38</formula>
    </cfRule>
    <cfRule type="expression" dxfId="734" priority="1235">
      <formula>K38&lt;J38</formula>
    </cfRule>
  </conditionalFormatting>
  <conditionalFormatting sqref="K38">
    <cfRule type="expression" dxfId="733" priority="1232">
      <formula>K38&gt;J38</formula>
    </cfRule>
    <cfRule type="expression" dxfId="732" priority="1233">
      <formula>K38&lt;J38</formula>
    </cfRule>
  </conditionalFormatting>
  <conditionalFormatting sqref="K38">
    <cfRule type="expression" dxfId="731" priority="1230">
      <formula>K38&gt;J38</formula>
    </cfRule>
    <cfRule type="expression" dxfId="730" priority="1231">
      <formula>K38&lt;J38</formula>
    </cfRule>
  </conditionalFormatting>
  <conditionalFormatting sqref="K38">
    <cfRule type="expression" dxfId="729" priority="1228">
      <formula>K38&gt;J38</formula>
    </cfRule>
    <cfRule type="expression" dxfId="728" priority="1229">
      <formula>K38&lt;J38</formula>
    </cfRule>
  </conditionalFormatting>
  <conditionalFormatting sqref="K38">
    <cfRule type="expression" dxfId="727" priority="1226">
      <formula>K38&gt;J38</formula>
    </cfRule>
    <cfRule type="expression" dxfId="726" priority="1227">
      <formula>K38&lt;J38</formula>
    </cfRule>
  </conditionalFormatting>
  <conditionalFormatting sqref="K38">
    <cfRule type="expression" dxfId="725" priority="1224">
      <formula>K38&gt;J38</formula>
    </cfRule>
    <cfRule type="expression" dxfId="724" priority="1225">
      <formula>K38&lt;J38</formula>
    </cfRule>
  </conditionalFormatting>
  <conditionalFormatting sqref="K38">
    <cfRule type="expression" dxfId="723" priority="1222">
      <formula>K38&gt;J38</formula>
    </cfRule>
    <cfRule type="expression" dxfId="722" priority="1223">
      <formula>K38&lt;J38</formula>
    </cfRule>
  </conditionalFormatting>
  <conditionalFormatting sqref="F38">
    <cfRule type="expression" dxfId="721" priority="1220">
      <formula>F38&gt;E38</formula>
    </cfRule>
    <cfRule type="expression" dxfId="720" priority="1221">
      <formula>F38&lt;E38</formula>
    </cfRule>
  </conditionalFormatting>
  <conditionalFormatting sqref="F38">
    <cfRule type="expression" dxfId="719" priority="1218">
      <formula>F38&gt;E38</formula>
    </cfRule>
    <cfRule type="expression" dxfId="718" priority="1219">
      <formula>F38&lt;E38</formula>
    </cfRule>
  </conditionalFormatting>
  <conditionalFormatting sqref="F38">
    <cfRule type="expression" dxfId="717" priority="1216">
      <formula>F38&gt;E38</formula>
    </cfRule>
    <cfRule type="expression" dxfId="716" priority="1217">
      <formula>F38&lt;E38</formula>
    </cfRule>
  </conditionalFormatting>
  <conditionalFormatting sqref="F38">
    <cfRule type="expression" dxfId="715" priority="1214">
      <formula>F38&gt;E38</formula>
    </cfRule>
    <cfRule type="expression" dxfId="714" priority="1215">
      <formula>F38&lt;E38</formula>
    </cfRule>
  </conditionalFormatting>
  <conditionalFormatting sqref="F38">
    <cfRule type="expression" dxfId="713" priority="1212">
      <formula>F38&gt;E38</formula>
    </cfRule>
    <cfRule type="expression" dxfId="712" priority="1213">
      <formula>F38&lt;E38</formula>
    </cfRule>
  </conditionalFormatting>
  <conditionalFormatting sqref="F38">
    <cfRule type="expression" dxfId="711" priority="1210">
      <formula>F38&gt;E38</formula>
    </cfRule>
    <cfRule type="expression" dxfId="710" priority="1211">
      <formula>F38&lt;E38</formula>
    </cfRule>
  </conditionalFormatting>
  <conditionalFormatting sqref="K17 K15 K19">
    <cfRule type="expression" dxfId="709" priority="1196">
      <formula>K15&gt;J15</formula>
    </cfRule>
    <cfRule type="expression" dxfId="708" priority="1197">
      <formula>K15&lt;J15</formula>
    </cfRule>
  </conditionalFormatting>
  <conditionalFormatting sqref="K17 K15 K19">
    <cfRule type="expression" dxfId="707" priority="1194">
      <formula>K15&gt;J15</formula>
    </cfRule>
    <cfRule type="expression" dxfId="706" priority="1195">
      <formula>K15&lt;J15</formula>
    </cfRule>
  </conditionalFormatting>
  <conditionalFormatting sqref="K17 K15 K19">
    <cfRule type="expression" dxfId="705" priority="1192">
      <formula>K15&gt;J15</formula>
    </cfRule>
    <cfRule type="expression" dxfId="704" priority="1193">
      <formula>K15&lt;J15</formula>
    </cfRule>
  </conditionalFormatting>
  <conditionalFormatting sqref="K17 K15 K19">
    <cfRule type="expression" dxfId="703" priority="1190">
      <formula>K15&gt;J15</formula>
    </cfRule>
    <cfRule type="expression" dxfId="702" priority="1191">
      <formula>K15&lt;J15</formula>
    </cfRule>
  </conditionalFormatting>
  <conditionalFormatting sqref="K17 K15 K19">
    <cfRule type="expression" dxfId="701" priority="1188">
      <formula>K15&gt;J15</formula>
    </cfRule>
    <cfRule type="expression" dxfId="700" priority="1189">
      <formula>K15&lt;J15</formula>
    </cfRule>
  </conditionalFormatting>
  <conditionalFormatting sqref="K17 K15 K19">
    <cfRule type="expression" dxfId="699" priority="1186">
      <formula>K15&gt;J15</formula>
    </cfRule>
    <cfRule type="expression" dxfId="698" priority="1187">
      <formula>K15&lt;J15</formula>
    </cfRule>
  </conditionalFormatting>
  <conditionalFormatting sqref="K21">
    <cfRule type="expression" dxfId="697" priority="1184">
      <formula>K21&gt;J21</formula>
    </cfRule>
    <cfRule type="expression" dxfId="696" priority="1185">
      <formula>K21&lt;J21</formula>
    </cfRule>
  </conditionalFormatting>
  <conditionalFormatting sqref="K21">
    <cfRule type="expression" dxfId="695" priority="1182">
      <formula>K21&gt;J21</formula>
    </cfRule>
    <cfRule type="expression" dxfId="694" priority="1183">
      <formula>K21&lt;J21</formula>
    </cfRule>
  </conditionalFormatting>
  <conditionalFormatting sqref="K21">
    <cfRule type="expression" dxfId="693" priority="1180">
      <formula>K21&gt;J21</formula>
    </cfRule>
    <cfRule type="expression" dxfId="692" priority="1181">
      <formula>K21&lt;J21</formula>
    </cfRule>
  </conditionalFormatting>
  <conditionalFormatting sqref="K21">
    <cfRule type="expression" dxfId="691" priority="1178">
      <formula>K21&gt;J21</formula>
    </cfRule>
    <cfRule type="expression" dxfId="690" priority="1179">
      <formula>K21&lt;J21</formula>
    </cfRule>
  </conditionalFormatting>
  <conditionalFormatting sqref="K21">
    <cfRule type="expression" dxfId="689" priority="1176">
      <formula>K21&gt;J21</formula>
    </cfRule>
    <cfRule type="expression" dxfId="688" priority="1177">
      <formula>K21&lt;J21</formula>
    </cfRule>
  </conditionalFormatting>
  <conditionalFormatting sqref="K21">
    <cfRule type="expression" dxfId="687" priority="1174">
      <formula>K21&gt;J21</formula>
    </cfRule>
    <cfRule type="expression" dxfId="686" priority="1175">
      <formula>K21&lt;J21</formula>
    </cfRule>
  </conditionalFormatting>
  <conditionalFormatting sqref="K17">
    <cfRule type="expression" dxfId="685" priority="1172">
      <formula>K17&gt;J17</formula>
    </cfRule>
    <cfRule type="expression" dxfId="684" priority="1173">
      <formula>K17&lt;J17</formula>
    </cfRule>
  </conditionalFormatting>
  <conditionalFormatting sqref="K17">
    <cfRule type="expression" dxfId="683" priority="1170">
      <formula>K17&gt;J17</formula>
    </cfRule>
    <cfRule type="expression" dxfId="682" priority="1171">
      <formula>K17&lt;J17</formula>
    </cfRule>
  </conditionalFormatting>
  <conditionalFormatting sqref="K17">
    <cfRule type="expression" dxfId="681" priority="1168">
      <formula>K17&gt;J17</formula>
    </cfRule>
    <cfRule type="expression" dxfId="680" priority="1169">
      <formula>K17&lt;J17</formula>
    </cfRule>
  </conditionalFormatting>
  <conditionalFormatting sqref="K17">
    <cfRule type="expression" dxfId="679" priority="1166">
      <formula>K17&gt;J17</formula>
    </cfRule>
    <cfRule type="expression" dxfId="678" priority="1167">
      <formula>K17&lt;J17</formula>
    </cfRule>
  </conditionalFormatting>
  <conditionalFormatting sqref="K17">
    <cfRule type="expression" dxfId="677" priority="1164">
      <formula>K17&gt;J17</formula>
    </cfRule>
    <cfRule type="expression" dxfId="676" priority="1165">
      <formula>K17&lt;J17</formula>
    </cfRule>
  </conditionalFormatting>
  <conditionalFormatting sqref="K17">
    <cfRule type="expression" dxfId="675" priority="1162">
      <formula>K17&gt;J17</formula>
    </cfRule>
    <cfRule type="expression" dxfId="674" priority="1163">
      <formula>K17&lt;J17</formula>
    </cfRule>
  </conditionalFormatting>
  <conditionalFormatting sqref="F17">
    <cfRule type="expression" dxfId="673" priority="1160">
      <formula>F17&gt;E17</formula>
    </cfRule>
    <cfRule type="expression" dxfId="672" priority="1161">
      <formula>F17&lt;E17</formula>
    </cfRule>
  </conditionalFormatting>
  <conditionalFormatting sqref="F17">
    <cfRule type="expression" dxfId="671" priority="1158">
      <formula>F17&gt;E17</formula>
    </cfRule>
    <cfRule type="expression" dxfId="670" priority="1159">
      <formula>F17&lt;E17</formula>
    </cfRule>
  </conditionalFormatting>
  <conditionalFormatting sqref="F17">
    <cfRule type="expression" dxfId="669" priority="1156">
      <formula>F17&gt;E17</formula>
    </cfRule>
    <cfRule type="expression" dxfId="668" priority="1157">
      <formula>F17&lt;E17</formula>
    </cfRule>
  </conditionalFormatting>
  <conditionalFormatting sqref="F17">
    <cfRule type="expression" dxfId="667" priority="1154">
      <formula>F17&gt;E17</formula>
    </cfRule>
    <cfRule type="expression" dxfId="666" priority="1155">
      <formula>F17&lt;E17</formula>
    </cfRule>
  </conditionalFormatting>
  <conditionalFormatting sqref="F17">
    <cfRule type="expression" dxfId="665" priority="1152">
      <formula>F17&gt;E17</formula>
    </cfRule>
    <cfRule type="expression" dxfId="664" priority="1153">
      <formula>F17&lt;E17</formula>
    </cfRule>
  </conditionalFormatting>
  <conditionalFormatting sqref="F17">
    <cfRule type="expression" dxfId="663" priority="1150">
      <formula>F17&gt;E17</formula>
    </cfRule>
    <cfRule type="expression" dxfId="662" priority="1151">
      <formula>F17&lt;E17</formula>
    </cfRule>
  </conditionalFormatting>
  <conditionalFormatting sqref="K19">
    <cfRule type="expression" dxfId="661" priority="1136">
      <formula>K19&gt;J19</formula>
    </cfRule>
    <cfRule type="expression" dxfId="660" priority="1137">
      <formula>K19&lt;J19</formula>
    </cfRule>
  </conditionalFormatting>
  <conditionalFormatting sqref="K19">
    <cfRule type="expression" dxfId="659" priority="1134">
      <formula>K19&gt;J19</formula>
    </cfRule>
    <cfRule type="expression" dxfId="658" priority="1135">
      <formula>K19&lt;J19</formula>
    </cfRule>
  </conditionalFormatting>
  <conditionalFormatting sqref="K19">
    <cfRule type="expression" dxfId="657" priority="1132">
      <formula>K19&gt;J19</formula>
    </cfRule>
    <cfRule type="expression" dxfId="656" priority="1133">
      <formula>K19&lt;J19</formula>
    </cfRule>
  </conditionalFormatting>
  <conditionalFormatting sqref="K19">
    <cfRule type="expression" dxfId="655" priority="1130">
      <formula>K19&gt;J19</formula>
    </cfRule>
    <cfRule type="expression" dxfId="654" priority="1131">
      <formula>K19&lt;J19</formula>
    </cfRule>
  </conditionalFormatting>
  <conditionalFormatting sqref="K19">
    <cfRule type="expression" dxfId="653" priority="1128">
      <formula>K19&gt;J19</formula>
    </cfRule>
    <cfRule type="expression" dxfId="652" priority="1129">
      <formula>K19&lt;J19</formula>
    </cfRule>
  </conditionalFormatting>
  <conditionalFormatting sqref="K19">
    <cfRule type="expression" dxfId="651" priority="1126">
      <formula>K19&gt;J19</formula>
    </cfRule>
    <cfRule type="expression" dxfId="650" priority="1127">
      <formula>K19&lt;J19</formula>
    </cfRule>
  </conditionalFormatting>
  <conditionalFormatting sqref="F19 F21">
    <cfRule type="expression" dxfId="649" priority="1124">
      <formula>F19&gt;E19</formula>
    </cfRule>
    <cfRule type="expression" dxfId="648" priority="1125">
      <formula>F19&lt;E19</formula>
    </cfRule>
  </conditionalFormatting>
  <conditionalFormatting sqref="F19 F21">
    <cfRule type="expression" dxfId="647" priority="1122">
      <formula>F19&gt;E19</formula>
    </cfRule>
    <cfRule type="expression" dxfId="646" priority="1123">
      <formula>F19&lt;E19</formula>
    </cfRule>
  </conditionalFormatting>
  <conditionalFormatting sqref="F19 F21">
    <cfRule type="expression" dxfId="645" priority="1120">
      <formula>F19&gt;E19</formula>
    </cfRule>
    <cfRule type="expression" dxfId="644" priority="1121">
      <formula>F19&lt;E19</formula>
    </cfRule>
  </conditionalFormatting>
  <conditionalFormatting sqref="F19 F21">
    <cfRule type="expression" dxfId="643" priority="1118">
      <formula>F19&gt;E19</formula>
    </cfRule>
    <cfRule type="expression" dxfId="642" priority="1119">
      <formula>F19&lt;E19</formula>
    </cfRule>
  </conditionalFormatting>
  <conditionalFormatting sqref="F19 F21">
    <cfRule type="expression" dxfId="641" priority="1116">
      <formula>F19&gt;E19</formula>
    </cfRule>
    <cfRule type="expression" dxfId="640" priority="1117">
      <formula>F19&lt;E19</formula>
    </cfRule>
  </conditionalFormatting>
  <conditionalFormatting sqref="F19 F21">
    <cfRule type="expression" dxfId="639" priority="1114">
      <formula>F19&gt;E19</formula>
    </cfRule>
    <cfRule type="expression" dxfId="638" priority="1115">
      <formula>F19&lt;E19</formula>
    </cfRule>
  </conditionalFormatting>
  <conditionalFormatting sqref="K23">
    <cfRule type="expression" dxfId="637" priority="1100">
      <formula>K23&gt;J23</formula>
    </cfRule>
    <cfRule type="expression" dxfId="636" priority="1101">
      <formula>K23&lt;J23</formula>
    </cfRule>
  </conditionalFormatting>
  <conditionalFormatting sqref="K23">
    <cfRule type="expression" dxfId="635" priority="1098">
      <formula>K23&gt;J23</formula>
    </cfRule>
    <cfRule type="expression" dxfId="634" priority="1099">
      <formula>K23&lt;J23</formula>
    </cfRule>
  </conditionalFormatting>
  <conditionalFormatting sqref="K23">
    <cfRule type="expression" dxfId="633" priority="1096">
      <formula>K23&gt;J23</formula>
    </cfRule>
    <cfRule type="expression" dxfId="632" priority="1097">
      <formula>K23&lt;J23</formula>
    </cfRule>
  </conditionalFormatting>
  <conditionalFormatting sqref="K23">
    <cfRule type="expression" dxfId="631" priority="1094">
      <formula>K23&gt;J23</formula>
    </cfRule>
    <cfRule type="expression" dxfId="630" priority="1095">
      <formula>K23&lt;J23</formula>
    </cfRule>
  </conditionalFormatting>
  <conditionalFormatting sqref="K23">
    <cfRule type="expression" dxfId="629" priority="1092">
      <formula>K23&gt;J23</formula>
    </cfRule>
    <cfRule type="expression" dxfId="628" priority="1093">
      <formula>K23&lt;J23</formula>
    </cfRule>
  </conditionalFormatting>
  <conditionalFormatting sqref="K23">
    <cfRule type="expression" dxfId="627" priority="1090">
      <formula>K23&gt;J23</formula>
    </cfRule>
    <cfRule type="expression" dxfId="626" priority="1091">
      <formula>K23&lt;J23</formula>
    </cfRule>
  </conditionalFormatting>
  <conditionalFormatting sqref="F23">
    <cfRule type="expression" dxfId="625" priority="1088">
      <formula>F23&gt;E23</formula>
    </cfRule>
    <cfRule type="expression" dxfId="624" priority="1089">
      <formula>F23&lt;E23</formula>
    </cfRule>
  </conditionalFormatting>
  <conditionalFormatting sqref="F23">
    <cfRule type="expression" dxfId="623" priority="1086">
      <formula>F23&gt;E23</formula>
    </cfRule>
    <cfRule type="expression" dxfId="622" priority="1087">
      <formula>F23&lt;E23</formula>
    </cfRule>
  </conditionalFormatting>
  <conditionalFormatting sqref="F23">
    <cfRule type="expression" dxfId="621" priority="1084">
      <formula>F23&gt;E23</formula>
    </cfRule>
    <cfRule type="expression" dxfId="620" priority="1085">
      <formula>F23&lt;E23</formula>
    </cfRule>
  </conditionalFormatting>
  <conditionalFormatting sqref="F23">
    <cfRule type="expression" dxfId="619" priority="1082">
      <formula>F23&gt;E23</formula>
    </cfRule>
    <cfRule type="expression" dxfId="618" priority="1083">
      <formula>F23&lt;E23</formula>
    </cfRule>
  </conditionalFormatting>
  <conditionalFormatting sqref="F23">
    <cfRule type="expression" dxfId="617" priority="1080">
      <formula>F23&gt;E23</formula>
    </cfRule>
    <cfRule type="expression" dxfId="616" priority="1081">
      <formula>F23&lt;E23</formula>
    </cfRule>
  </conditionalFormatting>
  <conditionalFormatting sqref="F23">
    <cfRule type="expression" dxfId="615" priority="1078">
      <formula>F23&gt;E23</formula>
    </cfRule>
    <cfRule type="expression" dxfId="614" priority="1079">
      <formula>F23&lt;E23</formula>
    </cfRule>
  </conditionalFormatting>
  <conditionalFormatting sqref="K23">
    <cfRule type="expression" dxfId="613" priority="1064">
      <formula>K23&gt;J23</formula>
    </cfRule>
    <cfRule type="expression" dxfId="612" priority="1065">
      <formula>K23&lt;J23</formula>
    </cfRule>
  </conditionalFormatting>
  <conditionalFormatting sqref="K23">
    <cfRule type="expression" dxfId="611" priority="1062">
      <formula>K23&gt;J23</formula>
    </cfRule>
    <cfRule type="expression" dxfId="610" priority="1063">
      <formula>K23&lt;J23</formula>
    </cfRule>
  </conditionalFormatting>
  <conditionalFormatting sqref="K23">
    <cfRule type="expression" dxfId="609" priority="1060">
      <formula>K23&gt;J23</formula>
    </cfRule>
    <cfRule type="expression" dxfId="608" priority="1061">
      <formula>K23&lt;J23</formula>
    </cfRule>
  </conditionalFormatting>
  <conditionalFormatting sqref="K23">
    <cfRule type="expression" dxfId="607" priority="1058">
      <formula>K23&gt;J23</formula>
    </cfRule>
    <cfRule type="expression" dxfId="606" priority="1059">
      <formula>K23&lt;J23</formula>
    </cfRule>
  </conditionalFormatting>
  <conditionalFormatting sqref="K23">
    <cfRule type="expression" dxfId="605" priority="1056">
      <formula>K23&gt;J23</formula>
    </cfRule>
    <cfRule type="expression" dxfId="604" priority="1057">
      <formula>K23&lt;J23</formula>
    </cfRule>
  </conditionalFormatting>
  <conditionalFormatting sqref="K23">
    <cfRule type="expression" dxfId="603" priority="1054">
      <formula>K23&gt;J23</formula>
    </cfRule>
    <cfRule type="expression" dxfId="602" priority="1055">
      <formula>K23&lt;J23</formula>
    </cfRule>
  </conditionalFormatting>
  <conditionalFormatting sqref="K23">
    <cfRule type="expression" dxfId="601" priority="1052">
      <formula>K23&gt;J23</formula>
    </cfRule>
    <cfRule type="expression" dxfId="600" priority="1053">
      <formula>K23&lt;J23</formula>
    </cfRule>
  </conditionalFormatting>
  <conditionalFormatting sqref="K23">
    <cfRule type="expression" dxfId="599" priority="1050">
      <formula>K23&gt;J23</formula>
    </cfRule>
    <cfRule type="expression" dxfId="598" priority="1051">
      <formula>K23&lt;J23</formula>
    </cfRule>
  </conditionalFormatting>
  <conditionalFormatting sqref="K23">
    <cfRule type="expression" dxfId="597" priority="1048">
      <formula>K23&gt;J23</formula>
    </cfRule>
    <cfRule type="expression" dxfId="596" priority="1049">
      <formula>K23&lt;J23</formula>
    </cfRule>
  </conditionalFormatting>
  <conditionalFormatting sqref="K23">
    <cfRule type="expression" dxfId="595" priority="1046">
      <formula>K23&gt;J23</formula>
    </cfRule>
    <cfRule type="expression" dxfId="594" priority="1047">
      <formula>K23&lt;J23</formula>
    </cfRule>
  </conditionalFormatting>
  <conditionalFormatting sqref="K23">
    <cfRule type="expression" dxfId="593" priority="1044">
      <formula>K23&gt;J23</formula>
    </cfRule>
    <cfRule type="expression" dxfId="592" priority="1045">
      <formula>K23&lt;J23</formula>
    </cfRule>
  </conditionalFormatting>
  <conditionalFormatting sqref="K23">
    <cfRule type="expression" dxfId="591" priority="1042">
      <formula>K23&gt;J23</formula>
    </cfRule>
    <cfRule type="expression" dxfId="590" priority="1043">
      <formula>K23&lt;J23</formula>
    </cfRule>
  </conditionalFormatting>
  <conditionalFormatting sqref="F23">
    <cfRule type="expression" dxfId="589" priority="1040">
      <formula>F23&gt;E23</formula>
    </cfRule>
    <cfRule type="expression" dxfId="588" priority="1041">
      <formula>F23&lt;E23</formula>
    </cfRule>
  </conditionalFormatting>
  <conditionalFormatting sqref="F23">
    <cfRule type="expression" dxfId="587" priority="1038">
      <formula>F23&gt;E23</formula>
    </cfRule>
    <cfRule type="expression" dxfId="586" priority="1039">
      <formula>F23&lt;E23</formula>
    </cfRule>
  </conditionalFormatting>
  <conditionalFormatting sqref="F23">
    <cfRule type="expression" dxfId="585" priority="1036">
      <formula>F23&gt;E23</formula>
    </cfRule>
    <cfRule type="expression" dxfId="584" priority="1037">
      <formula>F23&lt;E23</formula>
    </cfRule>
  </conditionalFormatting>
  <conditionalFormatting sqref="F23">
    <cfRule type="expression" dxfId="583" priority="1034">
      <formula>F23&gt;E23</formula>
    </cfRule>
    <cfRule type="expression" dxfId="582" priority="1035">
      <formula>F23&lt;E23</formula>
    </cfRule>
  </conditionalFormatting>
  <conditionalFormatting sqref="F23">
    <cfRule type="expression" dxfId="581" priority="1032">
      <formula>F23&gt;E23</formula>
    </cfRule>
    <cfRule type="expression" dxfId="580" priority="1033">
      <formula>F23&lt;E23</formula>
    </cfRule>
  </conditionalFormatting>
  <conditionalFormatting sqref="F23">
    <cfRule type="expression" dxfId="579" priority="1030">
      <formula>F23&gt;E23</formula>
    </cfRule>
    <cfRule type="expression" dxfId="578" priority="1031">
      <formula>F23&lt;E23</formula>
    </cfRule>
  </conditionalFormatting>
  <conditionalFormatting sqref="K8">
    <cfRule type="expression" dxfId="577" priority="1016">
      <formula>K8&gt;J8</formula>
    </cfRule>
    <cfRule type="expression" dxfId="576" priority="1017">
      <formula>K8&lt;J8</formula>
    </cfRule>
  </conditionalFormatting>
  <conditionalFormatting sqref="K8">
    <cfRule type="expression" dxfId="575" priority="1014">
      <formula>K8&gt;J8</formula>
    </cfRule>
    <cfRule type="expression" dxfId="574" priority="1015">
      <formula>K8&lt;J8</formula>
    </cfRule>
  </conditionalFormatting>
  <conditionalFormatting sqref="K8">
    <cfRule type="expression" dxfId="573" priority="1012">
      <formula>K8&gt;J8</formula>
    </cfRule>
    <cfRule type="expression" dxfId="572" priority="1013">
      <formula>K8&lt;J8</formula>
    </cfRule>
  </conditionalFormatting>
  <conditionalFormatting sqref="K8">
    <cfRule type="expression" dxfId="571" priority="1010">
      <formula>K8&gt;J8</formula>
    </cfRule>
    <cfRule type="expression" dxfId="570" priority="1011">
      <formula>K8&lt;J8</formula>
    </cfRule>
  </conditionalFormatting>
  <conditionalFormatting sqref="K8">
    <cfRule type="expression" dxfId="569" priority="1008">
      <formula>K8&gt;J8</formula>
    </cfRule>
    <cfRule type="expression" dxfId="568" priority="1009">
      <formula>K8&lt;J8</formula>
    </cfRule>
  </conditionalFormatting>
  <conditionalFormatting sqref="K8">
    <cfRule type="expression" dxfId="567" priority="1006">
      <formula>K8&gt;J8</formula>
    </cfRule>
    <cfRule type="expression" dxfId="566" priority="1007">
      <formula>K8&lt;J8</formula>
    </cfRule>
  </conditionalFormatting>
  <conditionalFormatting sqref="F8">
    <cfRule type="expression" dxfId="565" priority="980">
      <formula>F8&gt;E8</formula>
    </cfRule>
    <cfRule type="expression" dxfId="564" priority="981">
      <formula>F8&lt;E8</formula>
    </cfRule>
  </conditionalFormatting>
  <conditionalFormatting sqref="F8">
    <cfRule type="expression" dxfId="563" priority="978">
      <formula>F8&gt;E8</formula>
    </cfRule>
    <cfRule type="expression" dxfId="562" priority="979">
      <formula>F8&lt;E8</formula>
    </cfRule>
  </conditionalFormatting>
  <conditionalFormatting sqref="F8">
    <cfRule type="expression" dxfId="561" priority="976">
      <formula>F8&gt;E8</formula>
    </cfRule>
    <cfRule type="expression" dxfId="560" priority="977">
      <formula>F8&lt;E8</formula>
    </cfRule>
  </conditionalFormatting>
  <conditionalFormatting sqref="F8">
    <cfRule type="expression" dxfId="559" priority="974">
      <formula>F8&gt;E8</formula>
    </cfRule>
    <cfRule type="expression" dxfId="558" priority="975">
      <formula>F8&lt;E8</formula>
    </cfRule>
  </conditionalFormatting>
  <conditionalFormatting sqref="F8">
    <cfRule type="expression" dxfId="557" priority="972">
      <formula>F8&gt;E8</formula>
    </cfRule>
    <cfRule type="expression" dxfId="556" priority="973">
      <formula>F8&lt;E8</formula>
    </cfRule>
  </conditionalFormatting>
  <conditionalFormatting sqref="F8">
    <cfRule type="expression" dxfId="555" priority="970">
      <formula>F8&gt;E8</formula>
    </cfRule>
    <cfRule type="expression" dxfId="554" priority="971">
      <formula>F8&lt;E8</formula>
    </cfRule>
  </conditionalFormatting>
  <conditionalFormatting sqref="K40">
    <cfRule type="expression" dxfId="553" priority="920">
      <formula>K40&gt;J40</formula>
    </cfRule>
    <cfRule type="expression" dxfId="552" priority="921">
      <formula>K40&lt;J40</formula>
    </cfRule>
  </conditionalFormatting>
  <conditionalFormatting sqref="K40">
    <cfRule type="expression" dxfId="551" priority="918">
      <formula>K40&gt;J40</formula>
    </cfRule>
    <cfRule type="expression" dxfId="550" priority="919">
      <formula>K40&lt;J40</formula>
    </cfRule>
  </conditionalFormatting>
  <conditionalFormatting sqref="K40">
    <cfRule type="expression" dxfId="549" priority="916">
      <formula>K40&gt;J40</formula>
    </cfRule>
    <cfRule type="expression" dxfId="548" priority="917">
      <formula>K40&lt;J40</formula>
    </cfRule>
  </conditionalFormatting>
  <conditionalFormatting sqref="K40">
    <cfRule type="expression" dxfId="547" priority="914">
      <formula>K40&gt;J40</formula>
    </cfRule>
    <cfRule type="expression" dxfId="546" priority="915">
      <formula>K40&lt;J40</formula>
    </cfRule>
  </conditionalFormatting>
  <conditionalFormatting sqref="K40">
    <cfRule type="expression" dxfId="545" priority="912">
      <formula>K40&gt;J40</formula>
    </cfRule>
    <cfRule type="expression" dxfId="544" priority="913">
      <formula>K40&lt;J40</formula>
    </cfRule>
  </conditionalFormatting>
  <conditionalFormatting sqref="K40">
    <cfRule type="expression" dxfId="543" priority="910">
      <formula>K40&gt;J40</formula>
    </cfRule>
    <cfRule type="expression" dxfId="542" priority="911">
      <formula>K40&lt;J40</formula>
    </cfRule>
  </conditionalFormatting>
  <conditionalFormatting sqref="F40">
    <cfRule type="expression" dxfId="541" priority="908">
      <formula>F40&gt;E40</formula>
    </cfRule>
    <cfRule type="expression" dxfId="540" priority="909">
      <formula>F40&lt;E40</formula>
    </cfRule>
  </conditionalFormatting>
  <conditionalFormatting sqref="F40">
    <cfRule type="expression" dxfId="539" priority="906">
      <formula>F40&gt;E40</formula>
    </cfRule>
    <cfRule type="expression" dxfId="538" priority="907">
      <formula>F40&lt;E40</formula>
    </cfRule>
  </conditionalFormatting>
  <conditionalFormatting sqref="F40">
    <cfRule type="expression" dxfId="537" priority="904">
      <formula>F40&gt;E40</formula>
    </cfRule>
    <cfRule type="expression" dxfId="536" priority="905">
      <formula>F40&lt;E40</formula>
    </cfRule>
  </conditionalFormatting>
  <conditionalFormatting sqref="F40">
    <cfRule type="expression" dxfId="535" priority="902">
      <formula>F40&gt;E40</formula>
    </cfRule>
    <cfRule type="expression" dxfId="534" priority="903">
      <formula>F40&lt;E40</formula>
    </cfRule>
  </conditionalFormatting>
  <conditionalFormatting sqref="F40">
    <cfRule type="expression" dxfId="533" priority="900">
      <formula>F40&gt;E40</formula>
    </cfRule>
    <cfRule type="expression" dxfId="532" priority="901">
      <formula>F40&lt;E40</formula>
    </cfRule>
  </conditionalFormatting>
  <conditionalFormatting sqref="F40">
    <cfRule type="expression" dxfId="531" priority="898">
      <formula>F40&gt;E40</formula>
    </cfRule>
    <cfRule type="expression" dxfId="530" priority="899">
      <formula>F40&lt;E40</formula>
    </cfRule>
  </conditionalFormatting>
  <conditionalFormatting sqref="K40">
    <cfRule type="expression" dxfId="529" priority="884">
      <formula>K40&gt;J40</formula>
    </cfRule>
    <cfRule type="expression" dxfId="528" priority="885">
      <formula>K40&lt;J40</formula>
    </cfRule>
  </conditionalFormatting>
  <conditionalFormatting sqref="K40">
    <cfRule type="expression" dxfId="527" priority="882">
      <formula>K40&gt;J40</formula>
    </cfRule>
    <cfRule type="expression" dxfId="526" priority="883">
      <formula>K40&lt;J40</formula>
    </cfRule>
  </conditionalFormatting>
  <conditionalFormatting sqref="K40">
    <cfRule type="expression" dxfId="525" priority="880">
      <formula>K40&gt;J40</formula>
    </cfRule>
    <cfRule type="expression" dxfId="524" priority="881">
      <formula>K40&lt;J40</formula>
    </cfRule>
  </conditionalFormatting>
  <conditionalFormatting sqref="K40">
    <cfRule type="expression" dxfId="523" priority="878">
      <formula>K40&gt;J40</formula>
    </cfRule>
    <cfRule type="expression" dxfId="522" priority="879">
      <formula>K40&lt;J40</formula>
    </cfRule>
  </conditionalFormatting>
  <conditionalFormatting sqref="K40">
    <cfRule type="expression" dxfId="521" priority="876">
      <formula>K40&gt;J40</formula>
    </cfRule>
    <cfRule type="expression" dxfId="520" priority="877">
      <formula>K40&lt;J40</formula>
    </cfRule>
  </conditionalFormatting>
  <conditionalFormatting sqref="K40">
    <cfRule type="expression" dxfId="519" priority="874">
      <formula>K40&gt;J40</formula>
    </cfRule>
    <cfRule type="expression" dxfId="518" priority="875">
      <formula>K40&lt;J40</formula>
    </cfRule>
  </conditionalFormatting>
  <conditionalFormatting sqref="K40">
    <cfRule type="expression" dxfId="517" priority="872">
      <formula>K40&gt;J40</formula>
    </cfRule>
    <cfRule type="expression" dxfId="516" priority="873">
      <formula>K40&lt;J40</formula>
    </cfRule>
  </conditionalFormatting>
  <conditionalFormatting sqref="K40">
    <cfRule type="expression" dxfId="515" priority="870">
      <formula>K40&gt;J40</formula>
    </cfRule>
    <cfRule type="expression" dxfId="514" priority="871">
      <formula>K40&lt;J40</formula>
    </cfRule>
  </conditionalFormatting>
  <conditionalFormatting sqref="K40">
    <cfRule type="expression" dxfId="513" priority="868">
      <formula>K40&gt;J40</formula>
    </cfRule>
    <cfRule type="expression" dxfId="512" priority="869">
      <formula>K40&lt;J40</formula>
    </cfRule>
  </conditionalFormatting>
  <conditionalFormatting sqref="K40">
    <cfRule type="expression" dxfId="511" priority="866">
      <formula>K40&gt;J40</formula>
    </cfRule>
    <cfRule type="expression" dxfId="510" priority="867">
      <formula>K40&lt;J40</formula>
    </cfRule>
  </conditionalFormatting>
  <conditionalFormatting sqref="K40">
    <cfRule type="expression" dxfId="509" priority="864">
      <formula>K40&gt;J40</formula>
    </cfRule>
    <cfRule type="expression" dxfId="508" priority="865">
      <formula>K40&lt;J40</formula>
    </cfRule>
  </conditionalFormatting>
  <conditionalFormatting sqref="K40">
    <cfRule type="expression" dxfId="507" priority="862">
      <formula>K40&gt;J40</formula>
    </cfRule>
    <cfRule type="expression" dxfId="506" priority="863">
      <formula>K40&lt;J40</formula>
    </cfRule>
  </conditionalFormatting>
  <conditionalFormatting sqref="F40">
    <cfRule type="expression" dxfId="505" priority="860">
      <formula>F40&gt;E40</formula>
    </cfRule>
    <cfRule type="expression" dxfId="504" priority="861">
      <formula>F40&lt;E40</formula>
    </cfRule>
  </conditionalFormatting>
  <conditionalFormatting sqref="F40">
    <cfRule type="expression" dxfId="503" priority="858">
      <formula>F40&gt;E40</formula>
    </cfRule>
    <cfRule type="expression" dxfId="502" priority="859">
      <formula>F40&lt;E40</formula>
    </cfRule>
  </conditionalFormatting>
  <conditionalFormatting sqref="F40">
    <cfRule type="expression" dxfId="501" priority="856">
      <formula>F40&gt;E40</formula>
    </cfRule>
    <cfRule type="expression" dxfId="500" priority="857">
      <formula>F40&lt;E40</formula>
    </cfRule>
  </conditionalFormatting>
  <conditionalFormatting sqref="F40">
    <cfRule type="expression" dxfId="499" priority="854">
      <formula>F40&gt;E40</formula>
    </cfRule>
    <cfRule type="expression" dxfId="498" priority="855">
      <formula>F40&lt;E40</formula>
    </cfRule>
  </conditionalFormatting>
  <conditionalFormatting sqref="F40">
    <cfRule type="expression" dxfId="497" priority="852">
      <formula>F40&gt;E40</formula>
    </cfRule>
    <cfRule type="expression" dxfId="496" priority="853">
      <formula>F40&lt;E40</formula>
    </cfRule>
  </conditionalFormatting>
  <conditionalFormatting sqref="F40">
    <cfRule type="expression" dxfId="495" priority="850">
      <formula>F40&gt;E40</formula>
    </cfRule>
    <cfRule type="expression" dxfId="494" priority="851">
      <formula>F40&lt;E40</formula>
    </cfRule>
  </conditionalFormatting>
  <conditionalFormatting sqref="K53">
    <cfRule type="expression" dxfId="493" priority="836">
      <formula>K53&gt;J53</formula>
    </cfRule>
    <cfRule type="expression" dxfId="492" priority="837">
      <formula>K53&lt;J53</formula>
    </cfRule>
  </conditionalFormatting>
  <conditionalFormatting sqref="K53">
    <cfRule type="expression" dxfId="491" priority="834">
      <formula>K53&gt;J53</formula>
    </cfRule>
    <cfRule type="expression" dxfId="490" priority="835">
      <formula>K53&lt;J53</formula>
    </cfRule>
  </conditionalFormatting>
  <conditionalFormatting sqref="K53">
    <cfRule type="expression" dxfId="489" priority="832">
      <formula>K53&gt;J53</formula>
    </cfRule>
    <cfRule type="expression" dxfId="488" priority="833">
      <formula>K53&lt;J53</formula>
    </cfRule>
  </conditionalFormatting>
  <conditionalFormatting sqref="K53">
    <cfRule type="expression" dxfId="487" priority="830">
      <formula>K53&gt;J53</formula>
    </cfRule>
    <cfRule type="expression" dxfId="486" priority="831">
      <formula>K53&lt;J53</formula>
    </cfRule>
  </conditionalFormatting>
  <conditionalFormatting sqref="K53">
    <cfRule type="expression" dxfId="485" priority="828">
      <formula>K53&gt;J53</formula>
    </cfRule>
    <cfRule type="expression" dxfId="484" priority="829">
      <formula>K53&lt;J53</formula>
    </cfRule>
  </conditionalFormatting>
  <conditionalFormatting sqref="K53">
    <cfRule type="expression" dxfId="483" priority="826">
      <formula>K53&gt;J53</formula>
    </cfRule>
    <cfRule type="expression" dxfId="482" priority="827">
      <formula>K53&lt;J53</formula>
    </cfRule>
  </conditionalFormatting>
  <conditionalFormatting sqref="F53">
    <cfRule type="expression" dxfId="481" priority="824">
      <formula>F53&gt;E53</formula>
    </cfRule>
    <cfRule type="expression" dxfId="480" priority="825">
      <formula>F53&lt;E53</formula>
    </cfRule>
  </conditionalFormatting>
  <conditionalFormatting sqref="F53">
    <cfRule type="expression" dxfId="479" priority="822">
      <formula>F53&gt;E53</formula>
    </cfRule>
    <cfRule type="expression" dxfId="478" priority="823">
      <formula>F53&lt;E53</formula>
    </cfRule>
  </conditionalFormatting>
  <conditionalFormatting sqref="F53">
    <cfRule type="expression" dxfId="477" priority="820">
      <formula>F53&gt;E53</formula>
    </cfRule>
    <cfRule type="expression" dxfId="476" priority="821">
      <formula>F53&lt;E53</formula>
    </cfRule>
  </conditionalFormatting>
  <conditionalFormatting sqref="F53">
    <cfRule type="expression" dxfId="475" priority="818">
      <formula>F53&gt;E53</formula>
    </cfRule>
    <cfRule type="expression" dxfId="474" priority="819">
      <formula>F53&lt;E53</formula>
    </cfRule>
  </conditionalFormatting>
  <conditionalFormatting sqref="F53">
    <cfRule type="expression" dxfId="473" priority="816">
      <formula>F53&gt;E53</formula>
    </cfRule>
    <cfRule type="expression" dxfId="472" priority="817">
      <formula>F53&lt;E53</formula>
    </cfRule>
  </conditionalFormatting>
  <conditionalFormatting sqref="F53">
    <cfRule type="expression" dxfId="471" priority="814">
      <formula>F53&gt;E53</formula>
    </cfRule>
    <cfRule type="expression" dxfId="470" priority="815">
      <formula>F53&lt;E53</formula>
    </cfRule>
  </conditionalFormatting>
  <conditionalFormatting sqref="K53">
    <cfRule type="expression" dxfId="469" priority="800">
      <formula>K53&gt;J53</formula>
    </cfRule>
    <cfRule type="expression" dxfId="468" priority="801">
      <formula>K53&lt;J53</formula>
    </cfRule>
  </conditionalFormatting>
  <conditionalFormatting sqref="K53">
    <cfRule type="expression" dxfId="467" priority="798">
      <formula>K53&gt;J53</formula>
    </cfRule>
    <cfRule type="expression" dxfId="466" priority="799">
      <formula>K53&lt;J53</formula>
    </cfRule>
  </conditionalFormatting>
  <conditionalFormatting sqref="K53">
    <cfRule type="expression" dxfId="465" priority="796">
      <formula>K53&gt;J53</formula>
    </cfRule>
    <cfRule type="expression" dxfId="464" priority="797">
      <formula>K53&lt;J53</formula>
    </cfRule>
  </conditionalFormatting>
  <conditionalFormatting sqref="K53">
    <cfRule type="expression" dxfId="463" priority="794">
      <formula>K53&gt;J53</formula>
    </cfRule>
    <cfRule type="expression" dxfId="462" priority="795">
      <formula>K53&lt;J53</formula>
    </cfRule>
  </conditionalFormatting>
  <conditionalFormatting sqref="K53">
    <cfRule type="expression" dxfId="461" priority="792">
      <formula>K53&gt;J53</formula>
    </cfRule>
    <cfRule type="expression" dxfId="460" priority="793">
      <formula>K53&lt;J53</formula>
    </cfRule>
  </conditionalFormatting>
  <conditionalFormatting sqref="K53">
    <cfRule type="expression" dxfId="459" priority="790">
      <formula>K53&gt;J53</formula>
    </cfRule>
    <cfRule type="expression" dxfId="458" priority="791">
      <formula>K53&lt;J53</formula>
    </cfRule>
  </conditionalFormatting>
  <conditionalFormatting sqref="K53">
    <cfRule type="expression" dxfId="457" priority="788">
      <formula>K53&gt;J53</formula>
    </cfRule>
    <cfRule type="expression" dxfId="456" priority="789">
      <formula>K53&lt;J53</formula>
    </cfRule>
  </conditionalFormatting>
  <conditionalFormatting sqref="K53">
    <cfRule type="expression" dxfId="455" priority="786">
      <formula>K53&gt;J53</formula>
    </cfRule>
    <cfRule type="expression" dxfId="454" priority="787">
      <formula>K53&lt;J53</formula>
    </cfRule>
  </conditionalFormatting>
  <conditionalFormatting sqref="K53">
    <cfRule type="expression" dxfId="453" priority="784">
      <formula>K53&gt;J53</formula>
    </cfRule>
    <cfRule type="expression" dxfId="452" priority="785">
      <formula>K53&lt;J53</formula>
    </cfRule>
  </conditionalFormatting>
  <conditionalFormatting sqref="K53">
    <cfRule type="expression" dxfId="451" priority="782">
      <formula>K53&gt;J53</formula>
    </cfRule>
    <cfRule type="expression" dxfId="450" priority="783">
      <formula>K53&lt;J53</formula>
    </cfRule>
  </conditionalFormatting>
  <conditionalFormatting sqref="K53">
    <cfRule type="expression" dxfId="449" priority="780">
      <formula>K53&gt;J53</formula>
    </cfRule>
    <cfRule type="expression" dxfId="448" priority="781">
      <formula>K53&lt;J53</formula>
    </cfRule>
  </conditionalFormatting>
  <conditionalFormatting sqref="K53">
    <cfRule type="expression" dxfId="447" priority="778">
      <formula>K53&gt;J53</formula>
    </cfRule>
    <cfRule type="expression" dxfId="446" priority="779">
      <formula>K53&lt;J53</formula>
    </cfRule>
  </conditionalFormatting>
  <conditionalFormatting sqref="F53">
    <cfRule type="expression" dxfId="445" priority="776">
      <formula>F53&gt;E53</formula>
    </cfRule>
    <cfRule type="expression" dxfId="444" priority="777">
      <formula>F53&lt;E53</formula>
    </cfRule>
  </conditionalFormatting>
  <conditionalFormatting sqref="F53">
    <cfRule type="expression" dxfId="443" priority="774">
      <formula>F53&gt;E53</formula>
    </cfRule>
    <cfRule type="expression" dxfId="442" priority="775">
      <formula>F53&lt;E53</formula>
    </cfRule>
  </conditionalFormatting>
  <conditionalFormatting sqref="F53">
    <cfRule type="expression" dxfId="441" priority="772">
      <formula>F53&gt;E53</formula>
    </cfRule>
    <cfRule type="expression" dxfId="440" priority="773">
      <formula>F53&lt;E53</formula>
    </cfRule>
  </conditionalFormatting>
  <conditionalFormatting sqref="F53">
    <cfRule type="expression" dxfId="439" priority="770">
      <formula>F53&gt;E53</formula>
    </cfRule>
    <cfRule type="expression" dxfId="438" priority="771">
      <formula>F53&lt;E53</formula>
    </cfRule>
  </conditionalFormatting>
  <conditionalFormatting sqref="F53">
    <cfRule type="expression" dxfId="437" priority="768">
      <formula>F53&gt;E53</formula>
    </cfRule>
    <cfRule type="expression" dxfId="436" priority="769">
      <formula>F53&lt;E53</formula>
    </cfRule>
  </conditionalFormatting>
  <conditionalFormatting sqref="F53">
    <cfRule type="expression" dxfId="435" priority="766">
      <formula>F53&gt;E53</formula>
    </cfRule>
    <cfRule type="expression" dxfId="434" priority="767">
      <formula>F53&lt;E53</formula>
    </cfRule>
  </conditionalFormatting>
  <conditionalFormatting sqref="K55 K42 K44 K46 K48 K50">
    <cfRule type="expression" dxfId="433" priority="752">
      <formula>K42&gt;J42</formula>
    </cfRule>
    <cfRule type="expression" dxfId="432" priority="753">
      <formula>K42&lt;J42</formula>
    </cfRule>
  </conditionalFormatting>
  <conditionalFormatting sqref="K55 K42 K44 K46 K48 K50">
    <cfRule type="expression" dxfId="431" priority="750">
      <formula>K42&gt;J42</formula>
    </cfRule>
    <cfRule type="expression" dxfId="430" priority="751">
      <formula>K42&lt;J42</formula>
    </cfRule>
  </conditionalFormatting>
  <conditionalFormatting sqref="K55 K42 K44 K46 K48 K50">
    <cfRule type="expression" dxfId="429" priority="748">
      <formula>K42&gt;J42</formula>
    </cfRule>
    <cfRule type="expression" dxfId="428" priority="749">
      <formula>K42&lt;J42</formula>
    </cfRule>
  </conditionalFormatting>
  <conditionalFormatting sqref="K55 K42 K44 K46 K48 K50">
    <cfRule type="expression" dxfId="427" priority="746">
      <formula>K42&gt;J42</formula>
    </cfRule>
    <cfRule type="expression" dxfId="426" priority="747">
      <formula>K42&lt;J42</formula>
    </cfRule>
  </conditionalFormatting>
  <conditionalFormatting sqref="K55 K42 K44 K46 K48 K50">
    <cfRule type="expression" dxfId="425" priority="744">
      <formula>K42&gt;J42</formula>
    </cfRule>
    <cfRule type="expression" dxfId="424" priority="745">
      <formula>K42&lt;J42</formula>
    </cfRule>
  </conditionalFormatting>
  <conditionalFormatting sqref="K55 K42 K44 K46 K48 K50">
    <cfRule type="expression" dxfId="423" priority="742">
      <formula>K42&gt;J42</formula>
    </cfRule>
    <cfRule type="expression" dxfId="422" priority="743">
      <formula>K42&lt;J42</formula>
    </cfRule>
  </conditionalFormatting>
  <conditionalFormatting sqref="F55 F42 F44 F46 F48 F50">
    <cfRule type="expression" dxfId="421" priority="740">
      <formula>F42&gt;E42</formula>
    </cfRule>
    <cfRule type="expression" dxfId="420" priority="741">
      <formula>F42&lt;E42</formula>
    </cfRule>
  </conditionalFormatting>
  <conditionalFormatting sqref="F55 F42 F44 F46 F48 F50">
    <cfRule type="expression" dxfId="419" priority="738">
      <formula>F42&gt;E42</formula>
    </cfRule>
    <cfRule type="expression" dxfId="418" priority="739">
      <formula>F42&lt;E42</formula>
    </cfRule>
  </conditionalFormatting>
  <conditionalFormatting sqref="F55 F42 F44 F46 F48 F50">
    <cfRule type="expression" dxfId="417" priority="736">
      <formula>F42&gt;E42</formula>
    </cfRule>
    <cfRule type="expression" dxfId="416" priority="737">
      <formula>F42&lt;E42</formula>
    </cfRule>
  </conditionalFormatting>
  <conditionalFormatting sqref="F55 F42 F44 F46 F48 F50">
    <cfRule type="expression" dxfId="415" priority="734">
      <formula>F42&gt;E42</formula>
    </cfRule>
    <cfRule type="expression" dxfId="414" priority="735">
      <formula>F42&lt;E42</formula>
    </cfRule>
  </conditionalFormatting>
  <conditionalFormatting sqref="F55 F42 F44 F46 F48 F50">
    <cfRule type="expression" dxfId="413" priority="732">
      <formula>F42&gt;E42</formula>
    </cfRule>
    <cfRule type="expression" dxfId="412" priority="733">
      <formula>F42&lt;E42</formula>
    </cfRule>
  </conditionalFormatting>
  <conditionalFormatting sqref="F55 F42 F44 F46 F48 F50">
    <cfRule type="expression" dxfId="411" priority="730">
      <formula>F42&gt;E42</formula>
    </cfRule>
    <cfRule type="expression" dxfId="410" priority="731">
      <formula>F42&lt;E42</formula>
    </cfRule>
  </conditionalFormatting>
  <conditionalFormatting sqref="K55 K42 K44 K46 K48 K50">
    <cfRule type="expression" dxfId="409" priority="716">
      <formula>K42&gt;J42</formula>
    </cfRule>
    <cfRule type="expression" dxfId="408" priority="717">
      <formula>K42&lt;J42</formula>
    </cfRule>
  </conditionalFormatting>
  <conditionalFormatting sqref="K55 K42 K44 K46 K48 K50">
    <cfRule type="expression" dxfId="407" priority="714">
      <formula>K42&gt;J42</formula>
    </cfRule>
    <cfRule type="expression" dxfId="406" priority="715">
      <formula>K42&lt;J42</formula>
    </cfRule>
  </conditionalFormatting>
  <conditionalFormatting sqref="K55 K42 K44 K46 K48 K50">
    <cfRule type="expression" dxfId="405" priority="712">
      <formula>K42&gt;J42</formula>
    </cfRule>
    <cfRule type="expression" dxfId="404" priority="713">
      <formula>K42&lt;J42</formula>
    </cfRule>
  </conditionalFormatting>
  <conditionalFormatting sqref="K55 K42 K44 K46 K48 K50">
    <cfRule type="expression" dxfId="403" priority="710">
      <formula>K42&gt;J42</formula>
    </cfRule>
    <cfRule type="expression" dxfId="402" priority="711">
      <formula>K42&lt;J42</formula>
    </cfRule>
  </conditionalFormatting>
  <conditionalFormatting sqref="K55 K42 K44 K46 K48 K50">
    <cfRule type="expression" dxfId="401" priority="708">
      <formula>K42&gt;J42</formula>
    </cfRule>
    <cfRule type="expression" dxfId="400" priority="709">
      <formula>K42&lt;J42</formula>
    </cfRule>
  </conditionalFormatting>
  <conditionalFormatting sqref="K55 K42 K44 K46 K48 K50">
    <cfRule type="expression" dxfId="399" priority="706">
      <formula>K42&gt;J42</formula>
    </cfRule>
    <cfRule type="expression" dxfId="398" priority="707">
      <formula>K42&lt;J42</formula>
    </cfRule>
  </conditionalFormatting>
  <conditionalFormatting sqref="K55 K42 K44 K46 K48 K50">
    <cfRule type="expression" dxfId="397" priority="704">
      <formula>K42&gt;J42</formula>
    </cfRule>
    <cfRule type="expression" dxfId="396" priority="705">
      <formula>K42&lt;J42</formula>
    </cfRule>
  </conditionalFormatting>
  <conditionalFormatting sqref="K55 K42 K44 K46 K48 K50">
    <cfRule type="expression" dxfId="395" priority="702">
      <formula>K42&gt;J42</formula>
    </cfRule>
    <cfRule type="expression" dxfId="394" priority="703">
      <formula>K42&lt;J42</formula>
    </cfRule>
  </conditionalFormatting>
  <conditionalFormatting sqref="K55 K42 K44 K46 K48 K50">
    <cfRule type="expression" dxfId="393" priority="700">
      <formula>K42&gt;J42</formula>
    </cfRule>
    <cfRule type="expression" dxfId="392" priority="701">
      <formula>K42&lt;J42</formula>
    </cfRule>
  </conditionalFormatting>
  <conditionalFormatting sqref="K55 K42 K44 K46 K48 K50">
    <cfRule type="expression" dxfId="391" priority="698">
      <formula>K42&gt;J42</formula>
    </cfRule>
    <cfRule type="expression" dxfId="390" priority="699">
      <formula>K42&lt;J42</formula>
    </cfRule>
  </conditionalFormatting>
  <conditionalFormatting sqref="K55 K42 K44 K46 K48 K50">
    <cfRule type="expression" dxfId="389" priority="696">
      <formula>K42&gt;J42</formula>
    </cfRule>
    <cfRule type="expression" dxfId="388" priority="697">
      <formula>K42&lt;J42</formula>
    </cfRule>
  </conditionalFormatting>
  <conditionalFormatting sqref="K55 K42 K44 K46 K48 K50">
    <cfRule type="expression" dxfId="387" priority="694">
      <formula>K42&gt;J42</formula>
    </cfRule>
    <cfRule type="expression" dxfId="386" priority="695">
      <formula>K42&lt;J42</formula>
    </cfRule>
  </conditionalFormatting>
  <conditionalFormatting sqref="F55 F42 F44 F46 F48 F50">
    <cfRule type="expression" dxfId="385" priority="692">
      <formula>F42&gt;E42</formula>
    </cfRule>
    <cfRule type="expression" dxfId="384" priority="693">
      <formula>F42&lt;E42</formula>
    </cfRule>
  </conditionalFormatting>
  <conditionalFormatting sqref="F55 F42 F44 F46 F48 F50">
    <cfRule type="expression" dxfId="383" priority="690">
      <formula>F42&gt;E42</formula>
    </cfRule>
    <cfRule type="expression" dxfId="382" priority="691">
      <formula>F42&lt;E42</formula>
    </cfRule>
  </conditionalFormatting>
  <conditionalFormatting sqref="F55 F42 F44 F46 F48 F50">
    <cfRule type="expression" dxfId="381" priority="688">
      <formula>F42&gt;E42</formula>
    </cfRule>
    <cfRule type="expression" dxfId="380" priority="689">
      <formula>F42&lt;E42</formula>
    </cfRule>
  </conditionalFormatting>
  <conditionalFormatting sqref="F55 F42 F44 F46 F48 F50">
    <cfRule type="expression" dxfId="379" priority="686">
      <formula>F42&gt;E42</formula>
    </cfRule>
    <cfRule type="expression" dxfId="378" priority="687">
      <formula>F42&lt;E42</formula>
    </cfRule>
  </conditionalFormatting>
  <conditionalFormatting sqref="F55 F42 F44 F46 F48 F50">
    <cfRule type="expression" dxfId="377" priority="684">
      <formula>F42&gt;E42</formula>
    </cfRule>
    <cfRule type="expression" dxfId="376" priority="685">
      <formula>F42&lt;E42</formula>
    </cfRule>
  </conditionalFormatting>
  <conditionalFormatting sqref="F55 F42 F44 F46 F48 F50">
    <cfRule type="expression" dxfId="375" priority="682">
      <formula>F42&gt;E42</formula>
    </cfRule>
    <cfRule type="expression" dxfId="374" priority="683">
      <formula>F42&lt;E42</formula>
    </cfRule>
  </conditionalFormatting>
  <conditionalFormatting sqref="K11">
    <cfRule type="expression" dxfId="373" priority="644">
      <formula>K11&gt;J11</formula>
    </cfRule>
    <cfRule type="expression" dxfId="372" priority="645">
      <formula>K11&lt;J11</formula>
    </cfRule>
  </conditionalFormatting>
  <conditionalFormatting sqref="K11">
    <cfRule type="expression" dxfId="371" priority="642">
      <formula>K11&gt;J11</formula>
    </cfRule>
    <cfRule type="expression" dxfId="370" priority="643">
      <formula>K11&lt;J11</formula>
    </cfRule>
  </conditionalFormatting>
  <conditionalFormatting sqref="K11">
    <cfRule type="expression" dxfId="369" priority="640">
      <formula>K11&gt;J11</formula>
    </cfRule>
    <cfRule type="expression" dxfId="368" priority="641">
      <formula>K11&lt;J11</formula>
    </cfRule>
  </conditionalFormatting>
  <conditionalFormatting sqref="K11">
    <cfRule type="expression" dxfId="367" priority="638">
      <formula>K11&gt;J11</formula>
    </cfRule>
    <cfRule type="expression" dxfId="366" priority="639">
      <formula>K11&lt;J11</formula>
    </cfRule>
  </conditionalFormatting>
  <conditionalFormatting sqref="K11">
    <cfRule type="expression" dxfId="365" priority="636">
      <formula>K11&gt;J11</formula>
    </cfRule>
    <cfRule type="expression" dxfId="364" priority="637">
      <formula>K11&lt;J11</formula>
    </cfRule>
  </conditionalFormatting>
  <conditionalFormatting sqref="K11">
    <cfRule type="expression" dxfId="363" priority="634">
      <formula>K11&gt;J11</formula>
    </cfRule>
    <cfRule type="expression" dxfId="362" priority="635">
      <formula>K11&lt;J11</formula>
    </cfRule>
  </conditionalFormatting>
  <conditionalFormatting sqref="F11 F15">
    <cfRule type="expression" dxfId="361" priority="632">
      <formula>F11&gt;E11</formula>
    </cfRule>
    <cfRule type="expression" dxfId="360" priority="633">
      <formula>F11&lt;E11</formula>
    </cfRule>
  </conditionalFormatting>
  <conditionalFormatting sqref="F11 F15">
    <cfRule type="expression" dxfId="359" priority="630">
      <formula>F11&gt;E11</formula>
    </cfRule>
    <cfRule type="expression" dxfId="358" priority="631">
      <formula>F11&lt;E11</formula>
    </cfRule>
  </conditionalFormatting>
  <conditionalFormatting sqref="F11 F15">
    <cfRule type="expression" dxfId="357" priority="628">
      <formula>F11&gt;E11</formula>
    </cfRule>
    <cfRule type="expression" dxfId="356" priority="629">
      <formula>F11&lt;E11</formula>
    </cfRule>
  </conditionalFormatting>
  <conditionalFormatting sqref="F11 F15">
    <cfRule type="expression" dxfId="355" priority="626">
      <formula>F11&gt;E11</formula>
    </cfRule>
    <cfRule type="expression" dxfId="354" priority="627">
      <formula>F11&lt;E11</formula>
    </cfRule>
  </conditionalFormatting>
  <conditionalFormatting sqref="F11 F15">
    <cfRule type="expression" dxfId="353" priority="624">
      <formula>F11&gt;E11</formula>
    </cfRule>
    <cfRule type="expression" dxfId="352" priority="625">
      <formula>F11&lt;E11</formula>
    </cfRule>
  </conditionalFormatting>
  <conditionalFormatting sqref="F11 F15">
    <cfRule type="expression" dxfId="351" priority="622">
      <formula>F11&gt;E11</formula>
    </cfRule>
    <cfRule type="expression" dxfId="350" priority="623">
      <formula>F11&lt;E11</formula>
    </cfRule>
  </conditionalFormatting>
  <conditionalFormatting sqref="J11 J13 J15 J17 J19 J21 J23 J25 J27">
    <cfRule type="expression" dxfId="349" priority="620">
      <formula>J11&gt;I11</formula>
    </cfRule>
    <cfRule type="expression" dxfId="348" priority="621">
      <formula>J11&lt;I11</formula>
    </cfRule>
  </conditionalFormatting>
  <conditionalFormatting sqref="J11 J13 J15 J17 J19 J21 J23 J25 J27">
    <cfRule type="expression" dxfId="347" priority="618">
      <formula>J11&gt;I11</formula>
    </cfRule>
    <cfRule type="expression" dxfId="346" priority="619">
      <formula>J11&lt;I11</formula>
    </cfRule>
  </conditionalFormatting>
  <conditionalFormatting sqref="J11 J13 J15 J17 J19 J21 J23 J25 J27">
    <cfRule type="expression" dxfId="345" priority="616">
      <formula>J11&gt;I11</formula>
    </cfRule>
    <cfRule type="expression" dxfId="344" priority="617">
      <formula>J11&lt;I11</formula>
    </cfRule>
  </conditionalFormatting>
  <conditionalFormatting sqref="J11 J13 J15 J17 J19 J21 J23 J25 J27">
    <cfRule type="expression" dxfId="343" priority="614">
      <formula>J11&gt;I11</formula>
    </cfRule>
    <cfRule type="expression" dxfId="342" priority="615">
      <formula>J11&lt;I11</formula>
    </cfRule>
  </conditionalFormatting>
  <conditionalFormatting sqref="J11 J13 J15 J17 J19 J21 J23 J25 J27">
    <cfRule type="expression" dxfId="341" priority="612">
      <formula>J11&gt;I11</formula>
    </cfRule>
    <cfRule type="expression" dxfId="340" priority="613">
      <formula>J11&lt;I11</formula>
    </cfRule>
  </conditionalFormatting>
  <conditionalFormatting sqref="J11 J13 J15 J17 J19 J21 J23 J25 J27">
    <cfRule type="expression" dxfId="339" priority="610">
      <formula>J11&gt;I11</formula>
    </cfRule>
    <cfRule type="expression" dxfId="338" priority="611">
      <formula>J11&lt;I11</formula>
    </cfRule>
  </conditionalFormatting>
  <conditionalFormatting sqref="K27">
    <cfRule type="expression" dxfId="337" priority="416">
      <formula>K27&gt;J27</formula>
    </cfRule>
    <cfRule type="expression" dxfId="336" priority="417">
      <formula>K27&lt;J27</formula>
    </cfRule>
  </conditionalFormatting>
  <conditionalFormatting sqref="K27">
    <cfRule type="expression" dxfId="335" priority="414">
      <formula>K27&gt;J27</formula>
    </cfRule>
    <cfRule type="expression" dxfId="334" priority="415">
      <formula>K27&lt;J27</formula>
    </cfRule>
  </conditionalFormatting>
  <conditionalFormatting sqref="K27">
    <cfRule type="expression" dxfId="333" priority="412">
      <formula>K27&gt;J27</formula>
    </cfRule>
    <cfRule type="expression" dxfId="332" priority="413">
      <formula>K27&lt;J27</formula>
    </cfRule>
  </conditionalFormatting>
  <conditionalFormatting sqref="K27">
    <cfRule type="expression" dxfId="331" priority="410">
      <formula>K27&gt;J27</formula>
    </cfRule>
    <cfRule type="expression" dxfId="330" priority="411">
      <formula>K27&lt;J27</formula>
    </cfRule>
  </conditionalFormatting>
  <conditionalFormatting sqref="K27">
    <cfRule type="expression" dxfId="329" priority="408">
      <formula>K27&gt;J27</formula>
    </cfRule>
    <cfRule type="expression" dxfId="328" priority="409">
      <formula>K27&lt;J27</formula>
    </cfRule>
  </conditionalFormatting>
  <conditionalFormatting sqref="K27">
    <cfRule type="expression" dxfId="327" priority="406">
      <formula>K27&gt;J27</formula>
    </cfRule>
    <cfRule type="expression" dxfId="326" priority="407">
      <formula>K27&lt;J27</formula>
    </cfRule>
  </conditionalFormatting>
  <conditionalFormatting sqref="F27">
    <cfRule type="expression" dxfId="325" priority="404">
      <formula>F27&gt;E27</formula>
    </cfRule>
    <cfRule type="expression" dxfId="324" priority="405">
      <formula>F27&lt;E27</formula>
    </cfRule>
  </conditionalFormatting>
  <conditionalFormatting sqref="F27">
    <cfRule type="expression" dxfId="323" priority="402">
      <formula>F27&gt;E27</formula>
    </cfRule>
    <cfRule type="expression" dxfId="322" priority="403">
      <formula>F27&lt;E27</formula>
    </cfRule>
  </conditionalFormatting>
  <conditionalFormatting sqref="F27">
    <cfRule type="expression" dxfId="321" priority="400">
      <formula>F27&gt;E27</formula>
    </cfRule>
    <cfRule type="expression" dxfId="320" priority="401">
      <formula>F27&lt;E27</formula>
    </cfRule>
  </conditionalFormatting>
  <conditionalFormatting sqref="F27">
    <cfRule type="expression" dxfId="319" priority="398">
      <formula>F27&gt;E27</formula>
    </cfRule>
    <cfRule type="expression" dxfId="318" priority="399">
      <formula>F27&lt;E27</formula>
    </cfRule>
  </conditionalFormatting>
  <conditionalFormatting sqref="F27">
    <cfRule type="expression" dxfId="317" priority="396">
      <formula>F27&gt;E27</formula>
    </cfRule>
    <cfRule type="expression" dxfId="316" priority="397">
      <formula>F27&lt;E27</formula>
    </cfRule>
  </conditionalFormatting>
  <conditionalFormatting sqref="F27">
    <cfRule type="expression" dxfId="315" priority="394">
      <formula>F27&gt;E27</formula>
    </cfRule>
    <cfRule type="expression" dxfId="314" priority="395">
      <formula>F27&lt;E27</formula>
    </cfRule>
  </conditionalFormatting>
  <conditionalFormatting sqref="K27">
    <cfRule type="expression" dxfId="313" priority="380">
      <formula>K27&gt;J27</formula>
    </cfRule>
    <cfRule type="expression" dxfId="312" priority="381">
      <formula>K27&lt;J27</formula>
    </cfRule>
  </conditionalFormatting>
  <conditionalFormatting sqref="K27">
    <cfRule type="expression" dxfId="311" priority="378">
      <formula>K27&gt;J27</formula>
    </cfRule>
    <cfRule type="expression" dxfId="310" priority="379">
      <formula>K27&lt;J27</formula>
    </cfRule>
  </conditionalFormatting>
  <conditionalFormatting sqref="K27">
    <cfRule type="expression" dxfId="309" priority="376">
      <formula>K27&gt;J27</formula>
    </cfRule>
    <cfRule type="expression" dxfId="308" priority="377">
      <formula>K27&lt;J27</formula>
    </cfRule>
  </conditionalFormatting>
  <conditionalFormatting sqref="K27">
    <cfRule type="expression" dxfId="307" priority="374">
      <formula>K27&gt;J27</formula>
    </cfRule>
    <cfRule type="expression" dxfId="306" priority="375">
      <formula>K27&lt;J27</formula>
    </cfRule>
  </conditionalFormatting>
  <conditionalFormatting sqref="K27">
    <cfRule type="expression" dxfId="305" priority="372">
      <formula>K27&gt;J27</formula>
    </cfRule>
    <cfRule type="expression" dxfId="304" priority="373">
      <formula>K27&lt;J27</formula>
    </cfRule>
  </conditionalFormatting>
  <conditionalFormatting sqref="K27">
    <cfRule type="expression" dxfId="303" priority="370">
      <formula>K27&gt;J27</formula>
    </cfRule>
    <cfRule type="expression" dxfId="302" priority="371">
      <formula>K27&lt;J27</formula>
    </cfRule>
  </conditionalFormatting>
  <conditionalFormatting sqref="K27">
    <cfRule type="expression" dxfId="301" priority="368">
      <formula>K27&gt;J27</formula>
    </cfRule>
    <cfRule type="expression" dxfId="300" priority="369">
      <formula>K27&lt;J27</formula>
    </cfRule>
  </conditionalFormatting>
  <conditionalFormatting sqref="K27">
    <cfRule type="expression" dxfId="299" priority="366">
      <formula>K27&gt;J27</formula>
    </cfRule>
    <cfRule type="expression" dxfId="298" priority="367">
      <formula>K27&lt;J27</formula>
    </cfRule>
  </conditionalFormatting>
  <conditionalFormatting sqref="K27">
    <cfRule type="expression" dxfId="297" priority="364">
      <formula>K27&gt;J27</formula>
    </cfRule>
    <cfRule type="expression" dxfId="296" priority="365">
      <formula>K27&lt;J27</formula>
    </cfRule>
  </conditionalFormatting>
  <conditionalFormatting sqref="K27">
    <cfRule type="expression" dxfId="295" priority="362">
      <formula>K27&gt;J27</formula>
    </cfRule>
    <cfRule type="expression" dxfId="294" priority="363">
      <formula>K27&lt;J27</formula>
    </cfRule>
  </conditionalFormatting>
  <conditionalFormatting sqref="K27">
    <cfRule type="expression" dxfId="293" priority="360">
      <formula>K27&gt;J27</formula>
    </cfRule>
    <cfRule type="expression" dxfId="292" priority="361">
      <formula>K27&lt;J27</formula>
    </cfRule>
  </conditionalFormatting>
  <conditionalFormatting sqref="K27">
    <cfRule type="expression" dxfId="291" priority="358">
      <formula>K27&gt;J27</formula>
    </cfRule>
    <cfRule type="expression" dxfId="290" priority="359">
      <formula>K27&lt;J27</formula>
    </cfRule>
  </conditionalFormatting>
  <conditionalFormatting sqref="F27">
    <cfRule type="expression" dxfId="289" priority="356">
      <formula>F27&gt;E27</formula>
    </cfRule>
    <cfRule type="expression" dxfId="288" priority="357">
      <formula>F27&lt;E27</formula>
    </cfRule>
  </conditionalFormatting>
  <conditionalFormatting sqref="F27">
    <cfRule type="expression" dxfId="287" priority="354">
      <formula>F27&gt;E27</formula>
    </cfRule>
    <cfRule type="expression" dxfId="286" priority="355">
      <formula>F27&lt;E27</formula>
    </cfRule>
  </conditionalFormatting>
  <conditionalFormatting sqref="F27">
    <cfRule type="expression" dxfId="285" priority="352">
      <formula>F27&gt;E27</formula>
    </cfRule>
    <cfRule type="expression" dxfId="284" priority="353">
      <formula>F27&lt;E27</formula>
    </cfRule>
  </conditionalFormatting>
  <conditionalFormatting sqref="F27">
    <cfRule type="expression" dxfId="283" priority="350">
      <formula>F27&gt;E27</formula>
    </cfRule>
    <cfRule type="expression" dxfId="282" priority="351">
      <formula>F27&lt;E27</formula>
    </cfRule>
  </conditionalFormatting>
  <conditionalFormatting sqref="F27">
    <cfRule type="expression" dxfId="281" priority="348">
      <formula>F27&gt;E27</formula>
    </cfRule>
    <cfRule type="expression" dxfId="280" priority="349">
      <formula>F27&lt;E27</formula>
    </cfRule>
  </conditionalFormatting>
  <conditionalFormatting sqref="F27">
    <cfRule type="expression" dxfId="279" priority="346">
      <formula>F27&gt;E27</formula>
    </cfRule>
    <cfRule type="expression" dxfId="278" priority="347">
      <formula>F27&lt;E27</formula>
    </cfRule>
  </conditionalFormatting>
  <conditionalFormatting sqref="K25">
    <cfRule type="expression" dxfId="277" priority="332">
      <formula>K25&gt;J25</formula>
    </cfRule>
    <cfRule type="expression" dxfId="276" priority="333">
      <formula>K25&lt;J25</formula>
    </cfRule>
  </conditionalFormatting>
  <conditionalFormatting sqref="K25">
    <cfRule type="expression" dxfId="275" priority="330">
      <formula>K25&gt;J25</formula>
    </cfRule>
    <cfRule type="expression" dxfId="274" priority="331">
      <formula>K25&lt;J25</formula>
    </cfRule>
  </conditionalFormatting>
  <conditionalFormatting sqref="K25">
    <cfRule type="expression" dxfId="273" priority="328">
      <formula>K25&gt;J25</formula>
    </cfRule>
    <cfRule type="expression" dxfId="272" priority="329">
      <formula>K25&lt;J25</formula>
    </cfRule>
  </conditionalFormatting>
  <conditionalFormatting sqref="K25">
    <cfRule type="expression" dxfId="271" priority="326">
      <formula>K25&gt;J25</formula>
    </cfRule>
    <cfRule type="expression" dxfId="270" priority="327">
      <formula>K25&lt;J25</formula>
    </cfRule>
  </conditionalFormatting>
  <conditionalFormatting sqref="K25">
    <cfRule type="expression" dxfId="269" priority="324">
      <formula>K25&gt;J25</formula>
    </cfRule>
    <cfRule type="expression" dxfId="268" priority="325">
      <formula>K25&lt;J25</formula>
    </cfRule>
  </conditionalFormatting>
  <conditionalFormatting sqref="K25">
    <cfRule type="expression" dxfId="267" priority="322">
      <formula>K25&gt;J25</formula>
    </cfRule>
    <cfRule type="expression" dxfId="266" priority="323">
      <formula>K25&lt;J25</formula>
    </cfRule>
  </conditionalFormatting>
  <conditionalFormatting sqref="F25">
    <cfRule type="expression" dxfId="265" priority="320">
      <formula>F25&gt;E25</formula>
    </cfRule>
    <cfRule type="expression" dxfId="264" priority="321">
      <formula>F25&lt;E25</formula>
    </cfRule>
  </conditionalFormatting>
  <conditionalFormatting sqref="F25">
    <cfRule type="expression" dxfId="263" priority="318">
      <formula>F25&gt;E25</formula>
    </cfRule>
    <cfRule type="expression" dxfId="262" priority="319">
      <formula>F25&lt;E25</formula>
    </cfRule>
  </conditionalFormatting>
  <conditionalFormatting sqref="F25">
    <cfRule type="expression" dxfId="261" priority="316">
      <formula>F25&gt;E25</formula>
    </cfRule>
    <cfRule type="expression" dxfId="260" priority="317">
      <formula>F25&lt;E25</formula>
    </cfRule>
  </conditionalFormatting>
  <conditionalFormatting sqref="F25">
    <cfRule type="expression" dxfId="259" priority="314">
      <formula>F25&gt;E25</formula>
    </cfRule>
    <cfRule type="expression" dxfId="258" priority="315">
      <formula>F25&lt;E25</formula>
    </cfRule>
  </conditionalFormatting>
  <conditionalFormatting sqref="F25">
    <cfRule type="expression" dxfId="257" priority="312">
      <formula>F25&gt;E25</formula>
    </cfRule>
    <cfRule type="expression" dxfId="256" priority="313">
      <formula>F25&lt;E25</formula>
    </cfRule>
  </conditionalFormatting>
  <conditionalFormatting sqref="F25">
    <cfRule type="expression" dxfId="255" priority="310">
      <formula>F25&gt;E25</formula>
    </cfRule>
    <cfRule type="expression" dxfId="254" priority="311">
      <formula>F25&lt;E25</formula>
    </cfRule>
  </conditionalFormatting>
  <conditionalFormatting sqref="K25">
    <cfRule type="expression" dxfId="253" priority="296">
      <formula>K25&gt;J25</formula>
    </cfRule>
    <cfRule type="expression" dxfId="252" priority="297">
      <formula>K25&lt;J25</formula>
    </cfRule>
  </conditionalFormatting>
  <conditionalFormatting sqref="K25">
    <cfRule type="expression" dxfId="251" priority="294">
      <formula>K25&gt;J25</formula>
    </cfRule>
    <cfRule type="expression" dxfId="250" priority="295">
      <formula>K25&lt;J25</formula>
    </cfRule>
  </conditionalFormatting>
  <conditionalFormatting sqref="K25">
    <cfRule type="expression" dxfId="249" priority="292">
      <formula>K25&gt;J25</formula>
    </cfRule>
    <cfRule type="expression" dxfId="248" priority="293">
      <formula>K25&lt;J25</formula>
    </cfRule>
  </conditionalFormatting>
  <conditionalFormatting sqref="K25">
    <cfRule type="expression" dxfId="247" priority="290">
      <formula>K25&gt;J25</formula>
    </cfRule>
    <cfRule type="expression" dxfId="246" priority="291">
      <formula>K25&lt;J25</formula>
    </cfRule>
  </conditionalFormatting>
  <conditionalFormatting sqref="K25">
    <cfRule type="expression" dxfId="245" priority="288">
      <formula>K25&gt;J25</formula>
    </cfRule>
    <cfRule type="expression" dxfId="244" priority="289">
      <formula>K25&lt;J25</formula>
    </cfRule>
  </conditionalFormatting>
  <conditionalFormatting sqref="K25">
    <cfRule type="expression" dxfId="243" priority="286">
      <formula>K25&gt;J25</formula>
    </cfRule>
    <cfRule type="expression" dxfId="242" priority="287">
      <formula>K25&lt;J25</formula>
    </cfRule>
  </conditionalFormatting>
  <conditionalFormatting sqref="K25">
    <cfRule type="expression" dxfId="241" priority="284">
      <formula>K25&gt;J25</formula>
    </cfRule>
    <cfRule type="expression" dxfId="240" priority="285">
      <formula>K25&lt;J25</formula>
    </cfRule>
  </conditionalFormatting>
  <conditionalFormatting sqref="K25">
    <cfRule type="expression" dxfId="239" priority="282">
      <formula>K25&gt;J25</formula>
    </cfRule>
    <cfRule type="expression" dxfId="238" priority="283">
      <formula>K25&lt;J25</formula>
    </cfRule>
  </conditionalFormatting>
  <conditionalFormatting sqref="K25">
    <cfRule type="expression" dxfId="237" priority="280">
      <formula>K25&gt;J25</formula>
    </cfRule>
    <cfRule type="expression" dxfId="236" priority="281">
      <formula>K25&lt;J25</formula>
    </cfRule>
  </conditionalFormatting>
  <conditionalFormatting sqref="K25">
    <cfRule type="expression" dxfId="235" priority="278">
      <formula>K25&gt;J25</formula>
    </cfRule>
    <cfRule type="expression" dxfId="234" priority="279">
      <formula>K25&lt;J25</formula>
    </cfRule>
  </conditionalFormatting>
  <conditionalFormatting sqref="K25">
    <cfRule type="expression" dxfId="233" priority="276">
      <formula>K25&gt;J25</formula>
    </cfRule>
    <cfRule type="expression" dxfId="232" priority="277">
      <formula>K25&lt;J25</formula>
    </cfRule>
  </conditionalFormatting>
  <conditionalFormatting sqref="K25">
    <cfRule type="expression" dxfId="231" priority="274">
      <formula>K25&gt;J25</formula>
    </cfRule>
    <cfRule type="expression" dxfId="230" priority="275">
      <formula>K25&lt;J25</formula>
    </cfRule>
  </conditionalFormatting>
  <conditionalFormatting sqref="F25">
    <cfRule type="expression" dxfId="229" priority="272">
      <formula>F25&gt;E25</formula>
    </cfRule>
    <cfRule type="expression" dxfId="228" priority="273">
      <formula>F25&lt;E25</formula>
    </cfRule>
  </conditionalFormatting>
  <conditionalFormatting sqref="F25">
    <cfRule type="expression" dxfId="227" priority="270">
      <formula>F25&gt;E25</formula>
    </cfRule>
    <cfRule type="expression" dxfId="226" priority="271">
      <formula>F25&lt;E25</formula>
    </cfRule>
  </conditionalFormatting>
  <conditionalFormatting sqref="F25">
    <cfRule type="expression" dxfId="225" priority="268">
      <formula>F25&gt;E25</formula>
    </cfRule>
    <cfRule type="expression" dxfId="224" priority="269">
      <formula>F25&lt;E25</formula>
    </cfRule>
  </conditionalFormatting>
  <conditionalFormatting sqref="F25">
    <cfRule type="expression" dxfId="223" priority="266">
      <formula>F25&gt;E25</formula>
    </cfRule>
    <cfRule type="expression" dxfId="222" priority="267">
      <formula>F25&lt;E25</formula>
    </cfRule>
  </conditionalFormatting>
  <conditionalFormatting sqref="F25">
    <cfRule type="expression" dxfId="221" priority="264">
      <formula>F25&gt;E25</formula>
    </cfRule>
    <cfRule type="expression" dxfId="220" priority="265">
      <formula>F25&lt;E25</formula>
    </cfRule>
  </conditionalFormatting>
  <conditionalFormatting sqref="F25">
    <cfRule type="expression" dxfId="219" priority="262">
      <formula>F25&gt;E25</formula>
    </cfRule>
    <cfRule type="expression" dxfId="218" priority="263">
      <formula>F25&lt;E25</formula>
    </cfRule>
  </conditionalFormatting>
  <conditionalFormatting sqref="K13">
    <cfRule type="expression" dxfId="217" priority="200">
      <formula>K13&gt;J13</formula>
    </cfRule>
    <cfRule type="expression" dxfId="216" priority="201">
      <formula>K13&lt;J13</formula>
    </cfRule>
  </conditionalFormatting>
  <conditionalFormatting sqref="K13">
    <cfRule type="expression" dxfId="215" priority="198">
      <formula>K13&gt;J13</formula>
    </cfRule>
    <cfRule type="expression" dxfId="214" priority="199">
      <formula>K13&lt;J13</formula>
    </cfRule>
  </conditionalFormatting>
  <conditionalFormatting sqref="K13">
    <cfRule type="expression" dxfId="213" priority="196">
      <formula>K13&gt;J13</formula>
    </cfRule>
    <cfRule type="expression" dxfId="212" priority="197">
      <formula>K13&lt;J13</formula>
    </cfRule>
  </conditionalFormatting>
  <conditionalFormatting sqref="K13">
    <cfRule type="expression" dxfId="211" priority="194">
      <formula>K13&gt;J13</formula>
    </cfRule>
    <cfRule type="expression" dxfId="210" priority="195">
      <formula>K13&lt;J13</formula>
    </cfRule>
  </conditionalFormatting>
  <conditionalFormatting sqref="K13">
    <cfRule type="expression" dxfId="209" priority="192">
      <formula>K13&gt;J13</formula>
    </cfRule>
    <cfRule type="expression" dxfId="208" priority="193">
      <formula>K13&lt;J13</formula>
    </cfRule>
  </conditionalFormatting>
  <conditionalFormatting sqref="K13">
    <cfRule type="expression" dxfId="207" priority="190">
      <formula>K13&gt;J13</formula>
    </cfRule>
    <cfRule type="expression" dxfId="206" priority="191">
      <formula>K13&lt;J13</formula>
    </cfRule>
  </conditionalFormatting>
  <conditionalFormatting sqref="F13">
    <cfRule type="expression" dxfId="205" priority="188">
      <formula>F13&gt;E13</formula>
    </cfRule>
    <cfRule type="expression" dxfId="204" priority="189">
      <formula>F13&lt;E13</formula>
    </cfRule>
  </conditionalFormatting>
  <conditionalFormatting sqref="F13">
    <cfRule type="expression" dxfId="203" priority="186">
      <formula>F13&gt;E13</formula>
    </cfRule>
    <cfRule type="expression" dxfId="202" priority="187">
      <formula>F13&lt;E13</formula>
    </cfRule>
  </conditionalFormatting>
  <conditionalFormatting sqref="F13">
    <cfRule type="expression" dxfId="201" priority="184">
      <formula>F13&gt;E13</formula>
    </cfRule>
    <cfRule type="expression" dxfId="200" priority="185">
      <formula>F13&lt;E13</formula>
    </cfRule>
  </conditionalFormatting>
  <conditionalFormatting sqref="F13">
    <cfRule type="expression" dxfId="199" priority="182">
      <formula>F13&gt;E13</formula>
    </cfRule>
    <cfRule type="expression" dxfId="198" priority="183">
      <formula>F13&lt;E13</formula>
    </cfRule>
  </conditionalFormatting>
  <conditionalFormatting sqref="F13">
    <cfRule type="expression" dxfId="197" priority="180">
      <formula>F13&gt;E13</formula>
    </cfRule>
    <cfRule type="expression" dxfId="196" priority="181">
      <formula>F13&lt;E13</formula>
    </cfRule>
  </conditionalFormatting>
  <conditionalFormatting sqref="F13">
    <cfRule type="expression" dxfId="195" priority="178">
      <formula>F13&gt;E13</formula>
    </cfRule>
    <cfRule type="expression" dxfId="194" priority="179">
      <formula>F13&lt;E13</formula>
    </cfRule>
  </conditionalFormatting>
  <conditionalFormatting sqref="J30 J32 J34 J36 J38 J40">
    <cfRule type="expression" dxfId="193" priority="116">
      <formula>J30&gt;I30</formula>
    </cfRule>
    <cfRule type="expression" dxfId="192" priority="117">
      <formula>J30&lt;I30</formula>
    </cfRule>
  </conditionalFormatting>
  <conditionalFormatting sqref="J30 J32 J34 J36 J38 J40">
    <cfRule type="expression" dxfId="191" priority="114">
      <formula>J30&gt;I30</formula>
    </cfRule>
    <cfRule type="expression" dxfId="190" priority="115">
      <formula>J30&lt;I30</formula>
    </cfRule>
  </conditionalFormatting>
  <conditionalFormatting sqref="J30 J32 J34 J36 J38 J40">
    <cfRule type="expression" dxfId="189" priority="112">
      <formula>J30&gt;I30</formula>
    </cfRule>
    <cfRule type="expression" dxfId="188" priority="113">
      <formula>J30&lt;I30</formula>
    </cfRule>
  </conditionalFormatting>
  <conditionalFormatting sqref="J30 J32 J34 J36 J38 J40">
    <cfRule type="expression" dxfId="187" priority="110">
      <formula>J30&gt;I30</formula>
    </cfRule>
    <cfRule type="expression" dxfId="186" priority="111">
      <formula>J30&lt;I30</formula>
    </cfRule>
  </conditionalFormatting>
  <conditionalFormatting sqref="J30 J32 J34 J36 J38 J40">
    <cfRule type="expression" dxfId="185" priority="108">
      <formula>J30&gt;I30</formula>
    </cfRule>
    <cfRule type="expression" dxfId="184" priority="109">
      <formula>J30&lt;I30</formula>
    </cfRule>
  </conditionalFormatting>
  <conditionalFormatting sqref="J30 J32 J34 J36 J38 J40">
    <cfRule type="expression" dxfId="183" priority="106">
      <formula>J30&gt;I30</formula>
    </cfRule>
    <cfRule type="expression" dxfId="182" priority="107">
      <formula>J30&lt;I30</formula>
    </cfRule>
  </conditionalFormatting>
  <conditionalFormatting sqref="J53">
    <cfRule type="expression" dxfId="181" priority="104">
      <formula>J53&gt;I53</formula>
    </cfRule>
    <cfRule type="expression" dxfId="180" priority="105">
      <formula>J53&lt;I53</formula>
    </cfRule>
  </conditionalFormatting>
  <conditionalFormatting sqref="J53">
    <cfRule type="expression" dxfId="179" priority="102">
      <formula>J53&gt;I53</formula>
    </cfRule>
    <cfRule type="expression" dxfId="178" priority="103">
      <formula>J53&lt;I53</formula>
    </cfRule>
  </conditionalFormatting>
  <conditionalFormatting sqref="J53">
    <cfRule type="expression" dxfId="177" priority="100">
      <formula>J53&gt;I53</formula>
    </cfRule>
    <cfRule type="expression" dxfId="176" priority="101">
      <formula>J53&lt;I53</formula>
    </cfRule>
  </conditionalFormatting>
  <conditionalFormatting sqref="J53">
    <cfRule type="expression" dxfId="175" priority="98">
      <formula>J53&gt;I53</formula>
    </cfRule>
    <cfRule type="expression" dxfId="174" priority="99">
      <formula>J53&lt;I53</formula>
    </cfRule>
  </conditionalFormatting>
  <conditionalFormatting sqref="J53">
    <cfRule type="expression" dxfId="173" priority="96">
      <formula>J53&gt;I53</formula>
    </cfRule>
    <cfRule type="expression" dxfId="172" priority="97">
      <formula>J53&lt;I53</formula>
    </cfRule>
  </conditionalFormatting>
  <conditionalFormatting sqref="J53">
    <cfRule type="expression" dxfId="171" priority="94">
      <formula>J53&gt;I53</formula>
    </cfRule>
    <cfRule type="expression" dxfId="170" priority="95">
      <formula>J53&lt;I53</formula>
    </cfRule>
  </conditionalFormatting>
  <conditionalFormatting sqref="J55 J42 J44 J46 J48 J50">
    <cfRule type="expression" dxfId="169" priority="92">
      <formula>J42&gt;I42</formula>
    </cfRule>
    <cfRule type="expression" dxfId="168" priority="93">
      <formula>J42&lt;I42</formula>
    </cfRule>
  </conditionalFormatting>
  <conditionalFormatting sqref="J55 J42 J44 J46 J48 J50">
    <cfRule type="expression" dxfId="167" priority="90">
      <formula>J42&gt;I42</formula>
    </cfRule>
    <cfRule type="expression" dxfId="166" priority="91">
      <formula>J42&lt;I42</formula>
    </cfRule>
  </conditionalFormatting>
  <conditionalFormatting sqref="J55 J42 J44 J46 J48 J50">
    <cfRule type="expression" dxfId="165" priority="88">
      <formula>J42&gt;I42</formula>
    </cfRule>
    <cfRule type="expression" dxfId="164" priority="89">
      <formula>J42&lt;I42</formula>
    </cfRule>
  </conditionalFormatting>
  <conditionalFormatting sqref="J55 J42 J44 J46 J48 J50">
    <cfRule type="expression" dxfId="163" priority="86">
      <formula>J42&gt;I42</formula>
    </cfRule>
    <cfRule type="expression" dxfId="162" priority="87">
      <formula>J42&lt;I42</formula>
    </cfRule>
  </conditionalFormatting>
  <conditionalFormatting sqref="J55 J42 J44 J46 J48 J50">
    <cfRule type="expression" dxfId="161" priority="84">
      <formula>J42&gt;I42</formula>
    </cfRule>
    <cfRule type="expression" dxfId="160" priority="85">
      <formula>J42&lt;I42</formula>
    </cfRule>
  </conditionalFormatting>
  <conditionalFormatting sqref="J55 J42 J44 J46 J48 J50">
    <cfRule type="expression" dxfId="159" priority="82">
      <formula>J42&gt;I42</formula>
    </cfRule>
    <cfRule type="expression" dxfId="158" priority="83">
      <formula>J42&lt;I42</formula>
    </cfRule>
  </conditionalFormatting>
  <conditionalFormatting sqref="M11:M13 M30 M15 M17 M19 M21 M23 M25 M27 M32 M34 M36 M38 M40 M42 M44 M46 M48 M50 M52:M53 M55">
    <cfRule type="expression" dxfId="157" priority="81">
      <formula>M$6:AP$6=$L$3</formula>
    </cfRule>
  </conditionalFormatting>
  <conditionalFormatting sqref="N11:AP13 N30:AP30 N15:AP15 N17:AP17 N19:AP19 N21:AP21 N23:AP23 N25:AP25 N27:AP27 N32:AP32 N34:AP34 N36:AP36 N38:AP38 N40:AP40 N42:AP42 N44:AP44 N46:AP46 N48:AP48 N50:AP50 N52:AP53 N55:AP55">
    <cfRule type="expression" dxfId="156" priority="1379">
      <formula>N$6:AP$6=$L$3</formula>
    </cfRule>
  </conditionalFormatting>
  <conditionalFormatting sqref="M14">
    <cfRule type="expression" dxfId="155" priority="77">
      <formula>M$6:AP$6=$L$3</formula>
    </cfRule>
  </conditionalFormatting>
  <conditionalFormatting sqref="N14:AP14">
    <cfRule type="expression" dxfId="154" priority="78">
      <formula>N$6:AP$6=$L$3</formula>
    </cfRule>
  </conditionalFormatting>
  <conditionalFormatting sqref="M16">
    <cfRule type="expression" dxfId="153" priority="74">
      <formula>M$6:AP$6=$L$3</formula>
    </cfRule>
  </conditionalFormatting>
  <conditionalFormatting sqref="N16:AP16">
    <cfRule type="expression" dxfId="152" priority="75">
      <formula>N$6:AP$6=$L$3</formula>
    </cfRule>
  </conditionalFormatting>
  <conditionalFormatting sqref="M18">
    <cfRule type="expression" dxfId="151" priority="71">
      <formula>M$6:AP$6=$L$3</formula>
    </cfRule>
  </conditionalFormatting>
  <conditionalFormatting sqref="N18:AP18">
    <cfRule type="expression" dxfId="150" priority="72">
      <formula>N$6:AP$6=$L$3</formula>
    </cfRule>
  </conditionalFormatting>
  <conditionalFormatting sqref="M20">
    <cfRule type="expression" dxfId="149" priority="68">
      <formula>M$6:AP$6=$L$3</formula>
    </cfRule>
  </conditionalFormatting>
  <conditionalFormatting sqref="N20:AP20">
    <cfRule type="expression" dxfId="148" priority="69">
      <formula>N$6:AP$6=$L$3</formula>
    </cfRule>
  </conditionalFormatting>
  <conditionalFormatting sqref="M22">
    <cfRule type="expression" dxfId="147" priority="65">
      <formula>M$6:AP$6=$L$3</formula>
    </cfRule>
  </conditionalFormatting>
  <conditionalFormatting sqref="N22:AP22">
    <cfRule type="expression" dxfId="146" priority="66">
      <formula>N$6:AP$6=$L$3</formula>
    </cfRule>
  </conditionalFormatting>
  <conditionalFormatting sqref="M24">
    <cfRule type="expression" dxfId="145" priority="62">
      <formula>M$6:AP$6=$L$3</formula>
    </cfRule>
  </conditionalFormatting>
  <conditionalFormatting sqref="N24:AP24">
    <cfRule type="expression" dxfId="144" priority="63">
      <formula>N$6:AP$6=$L$3</formula>
    </cfRule>
  </conditionalFormatting>
  <conditionalFormatting sqref="M26">
    <cfRule type="expression" dxfId="143" priority="59">
      <formula>M$6:AP$6=$L$3</formula>
    </cfRule>
  </conditionalFormatting>
  <conditionalFormatting sqref="N26:AP26">
    <cfRule type="expression" dxfId="142" priority="60">
      <formula>N$6:AP$6=$L$3</formula>
    </cfRule>
  </conditionalFormatting>
  <conditionalFormatting sqref="M28">
    <cfRule type="expression" dxfId="141" priority="56">
      <formula>M$6:AP$6=$L$3</formula>
    </cfRule>
  </conditionalFormatting>
  <conditionalFormatting sqref="N28:AP28">
    <cfRule type="expression" dxfId="140" priority="57">
      <formula>N$6:AP$6=$L$3</formula>
    </cfRule>
  </conditionalFormatting>
  <conditionalFormatting sqref="M31">
    <cfRule type="expression" dxfId="139" priority="53">
      <formula>M$6:AP$6=$L$3</formula>
    </cfRule>
  </conditionalFormatting>
  <conditionalFormatting sqref="N31:AP31">
    <cfRule type="expression" dxfId="138" priority="54">
      <formula>N$6:AP$6=$L$3</formula>
    </cfRule>
  </conditionalFormatting>
  <conditionalFormatting sqref="M33">
    <cfRule type="expression" dxfId="137" priority="50">
      <formula>M$6:AP$6=$L$3</formula>
    </cfRule>
  </conditionalFormatting>
  <conditionalFormatting sqref="N33:AP33">
    <cfRule type="expression" dxfId="136" priority="51">
      <formula>N$6:AP$6=$L$3</formula>
    </cfRule>
  </conditionalFormatting>
  <conditionalFormatting sqref="M35">
    <cfRule type="expression" dxfId="135" priority="47">
      <formula>M$6:AP$6=$L$3</formula>
    </cfRule>
  </conditionalFormatting>
  <conditionalFormatting sqref="N35:AP35">
    <cfRule type="expression" dxfId="134" priority="48">
      <formula>N$6:AP$6=$L$3</formula>
    </cfRule>
  </conditionalFormatting>
  <conditionalFormatting sqref="M37">
    <cfRule type="expression" dxfId="133" priority="44">
      <formula>M$6:AP$6=$L$3</formula>
    </cfRule>
  </conditionalFormatting>
  <conditionalFormatting sqref="N37:AP37">
    <cfRule type="expression" dxfId="132" priority="45">
      <formula>N$6:AP$6=$L$3</formula>
    </cfRule>
  </conditionalFormatting>
  <conditionalFormatting sqref="M39">
    <cfRule type="expression" dxfId="131" priority="41">
      <formula>M$6:AP$6=$L$3</formula>
    </cfRule>
  </conditionalFormatting>
  <conditionalFormatting sqref="N39:AP39">
    <cfRule type="expression" dxfId="130" priority="42">
      <formula>N$6:AP$6=$L$3</formula>
    </cfRule>
  </conditionalFormatting>
  <conditionalFormatting sqref="M41">
    <cfRule type="expression" dxfId="129" priority="38">
      <formula>M$6:AP$6=$L$3</formula>
    </cfRule>
  </conditionalFormatting>
  <conditionalFormatting sqref="N41:AP41">
    <cfRule type="expression" dxfId="128" priority="39">
      <formula>N$6:AP$6=$L$3</formula>
    </cfRule>
  </conditionalFormatting>
  <conditionalFormatting sqref="M43">
    <cfRule type="expression" dxfId="127" priority="35">
      <formula>M$6:AP$6=$L$3</formula>
    </cfRule>
  </conditionalFormatting>
  <conditionalFormatting sqref="N43:AP43">
    <cfRule type="expression" dxfId="126" priority="36">
      <formula>N$6:AP$6=$L$3</formula>
    </cfRule>
  </conditionalFormatting>
  <conditionalFormatting sqref="M45">
    <cfRule type="expression" dxfId="125" priority="32">
      <formula>M$6:AP$6=$L$3</formula>
    </cfRule>
  </conditionalFormatting>
  <conditionalFormatting sqref="N45:AP45">
    <cfRule type="expression" dxfId="124" priority="33">
      <formula>N$6:AP$6=$L$3</formula>
    </cfRule>
  </conditionalFormatting>
  <conditionalFormatting sqref="M47">
    <cfRule type="expression" dxfId="123" priority="29">
      <formula>M$6:AP$6=$L$3</formula>
    </cfRule>
  </conditionalFormatting>
  <conditionalFormatting sqref="N47:AP47">
    <cfRule type="expression" dxfId="122" priority="30">
      <formula>N$6:AP$6=$L$3</formula>
    </cfRule>
  </conditionalFormatting>
  <conditionalFormatting sqref="M49">
    <cfRule type="expression" dxfId="121" priority="26">
      <formula>M$6:AP$6=$L$3</formula>
    </cfRule>
  </conditionalFormatting>
  <conditionalFormatting sqref="N49:AP49">
    <cfRule type="expression" dxfId="120" priority="27">
      <formula>N$6:AP$6=$L$3</formula>
    </cfRule>
  </conditionalFormatting>
  <conditionalFormatting sqref="M51">
    <cfRule type="expression" dxfId="119" priority="23">
      <formula>M$6:AP$6=$L$3</formula>
    </cfRule>
  </conditionalFormatting>
  <conditionalFormatting sqref="N51:AP51">
    <cfRule type="expression" dxfId="118" priority="24">
      <formula>N$6:AP$6=$L$3</formula>
    </cfRule>
  </conditionalFormatting>
  <conditionalFormatting sqref="M54">
    <cfRule type="expression" dxfId="117" priority="20">
      <formula>M$6:AP$6=$L$3</formula>
    </cfRule>
  </conditionalFormatting>
  <conditionalFormatting sqref="N54:AP54">
    <cfRule type="expression" dxfId="116" priority="21">
      <formula>N$6:AP$6=$L$3</formula>
    </cfRule>
  </conditionalFormatting>
  <conditionalFormatting sqref="M56">
    <cfRule type="expression" dxfId="115" priority="17">
      <formula>M$6:AP$6=$L$3</formula>
    </cfRule>
  </conditionalFormatting>
  <conditionalFormatting sqref="N56:AP56">
    <cfRule type="expression" dxfId="114" priority="18">
      <formula>N$6:AP$6=$L$3</formula>
    </cfRule>
  </conditionalFormatting>
  <conditionalFormatting sqref="M8:M9">
    <cfRule type="expression" dxfId="113" priority="14">
      <formula>M$6:AP$6=$L$3</formula>
    </cfRule>
  </conditionalFormatting>
  <conditionalFormatting sqref="N8:AP9">
    <cfRule type="expression" dxfId="112" priority="15">
      <formula>N$6:AP$6=$L$3</formula>
    </cfRule>
  </conditionalFormatting>
  <conditionalFormatting sqref="J8">
    <cfRule type="expression" dxfId="111" priority="11">
      <formula>J8&gt;I8</formula>
    </cfRule>
    <cfRule type="expression" dxfId="110" priority="12">
      <formula>J8&lt;I8</formula>
    </cfRule>
  </conditionalFormatting>
  <conditionalFormatting sqref="J8">
    <cfRule type="expression" dxfId="109" priority="9">
      <formula>J8&gt;I8</formula>
    </cfRule>
    <cfRule type="expression" dxfId="108" priority="10">
      <formula>J8&lt;I8</formula>
    </cfRule>
  </conditionalFormatting>
  <conditionalFormatting sqref="J8">
    <cfRule type="expression" dxfId="107" priority="7">
      <formula>J8&gt;I8</formula>
    </cfRule>
    <cfRule type="expression" dxfId="106" priority="8">
      <formula>J8&lt;I8</formula>
    </cfRule>
  </conditionalFormatting>
  <conditionalFormatting sqref="J8">
    <cfRule type="expression" dxfId="105" priority="5">
      <formula>J8&gt;I8</formula>
    </cfRule>
    <cfRule type="expression" dxfId="104" priority="6">
      <formula>J8&lt;I8</formula>
    </cfRule>
  </conditionalFormatting>
  <conditionalFormatting sqref="J8">
    <cfRule type="expression" dxfId="103" priority="3">
      <formula>J8&gt;I8</formula>
    </cfRule>
    <cfRule type="expression" dxfId="102" priority="4">
      <formula>J8&lt;I8</formula>
    </cfRule>
  </conditionalFormatting>
  <conditionalFormatting sqref="J8">
    <cfRule type="expression" dxfId="101" priority="1">
      <formula>J8&gt;I8</formula>
    </cfRule>
    <cfRule type="expression" dxfId="100" priority="2">
      <formula>J8&lt;I8</formula>
    </cfRule>
  </conditionalFormatting>
  <pageMargins left="0" right="0.15748031496062992" top="0.31496062992125984" bottom="0" header="0" footer="0"/>
  <pageSetup paperSize="9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zoomScaleNormal="100" workbookViewId="0">
      <selection activeCell="B12" sqref="B12:Y12"/>
    </sheetView>
  </sheetViews>
  <sheetFormatPr defaultRowHeight="15"/>
  <cols>
    <col min="1" max="1" width="3.140625" bestFit="1" customWidth="1"/>
    <col min="2" max="2" width="28.5703125" customWidth="1"/>
    <col min="3" max="3" width="16.42578125" customWidth="1"/>
    <col min="4" max="4" width="17.42578125" customWidth="1"/>
    <col min="5" max="5" width="13.85546875" customWidth="1"/>
    <col min="6" max="25" width="5" customWidth="1"/>
  </cols>
  <sheetData>
    <row r="1" spans="1:25">
      <c r="T1" s="83" t="s">
        <v>115</v>
      </c>
    </row>
    <row r="2" spans="1:25">
      <c r="T2" s="83" t="s">
        <v>101</v>
      </c>
    </row>
    <row r="3" spans="1:25">
      <c r="T3" s="83" t="s">
        <v>102</v>
      </c>
    </row>
    <row r="4" spans="1:25">
      <c r="T4" s="83"/>
    </row>
    <row r="5" spans="1:25" ht="15.75">
      <c r="F5" s="77" t="s">
        <v>103</v>
      </c>
    </row>
    <row r="6" spans="1:25" ht="15.75">
      <c r="F6" s="78" t="s">
        <v>104</v>
      </c>
    </row>
    <row r="7" spans="1:25" ht="15.75">
      <c r="B7" s="84" t="s">
        <v>105</v>
      </c>
      <c r="C7" s="79"/>
      <c r="D7" s="79"/>
      <c r="E7" s="79"/>
      <c r="F7" s="80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5" ht="15.75">
      <c r="B8" s="84" t="s">
        <v>106</v>
      </c>
      <c r="C8" s="81"/>
      <c r="D8" s="81"/>
      <c r="E8" s="81"/>
      <c r="F8" s="82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ht="15.75">
      <c r="F9" s="78"/>
    </row>
    <row r="10" spans="1:25">
      <c r="A10" s="145" t="s">
        <v>107</v>
      </c>
      <c r="B10" s="141" t="s">
        <v>1</v>
      </c>
      <c r="C10" s="141" t="s">
        <v>93</v>
      </c>
      <c r="D10" s="141" t="s">
        <v>94</v>
      </c>
      <c r="E10" s="141" t="s">
        <v>95</v>
      </c>
      <c r="F10" s="141" t="s">
        <v>96</v>
      </c>
      <c r="G10" s="141"/>
      <c r="H10" s="141"/>
      <c r="I10" s="141"/>
      <c r="J10" s="141" t="s">
        <v>97</v>
      </c>
      <c r="K10" s="141"/>
      <c r="L10" s="141"/>
      <c r="M10" s="141"/>
      <c r="N10" s="141" t="s">
        <v>98</v>
      </c>
      <c r="O10" s="141"/>
      <c r="P10" s="141"/>
      <c r="Q10" s="141"/>
      <c r="R10" s="141" t="s">
        <v>99</v>
      </c>
      <c r="S10" s="141"/>
      <c r="T10" s="141"/>
      <c r="U10" s="141"/>
      <c r="V10" s="141" t="s">
        <v>100</v>
      </c>
      <c r="W10" s="141"/>
      <c r="X10" s="141"/>
      <c r="Y10" s="141"/>
    </row>
    <row r="11" spans="1:25">
      <c r="A11" s="145"/>
      <c r="B11" s="141"/>
      <c r="C11" s="141"/>
      <c r="D11" s="141"/>
      <c r="E11" s="141"/>
      <c r="F11" s="76">
        <v>1</v>
      </c>
      <c r="G11" s="76">
        <v>2</v>
      </c>
      <c r="H11" s="76">
        <v>3</v>
      </c>
      <c r="I11" s="76">
        <v>4</v>
      </c>
      <c r="J11" s="76">
        <v>1</v>
      </c>
      <c r="K11" s="76">
        <v>2</v>
      </c>
      <c r="L11" s="76">
        <v>3</v>
      </c>
      <c r="M11" s="76">
        <v>4</v>
      </c>
      <c r="N11" s="76">
        <v>1</v>
      </c>
      <c r="O11" s="76">
        <v>2</v>
      </c>
      <c r="P11" s="76">
        <v>3</v>
      </c>
      <c r="Q11" s="76">
        <v>4</v>
      </c>
      <c r="R11" s="76">
        <v>1</v>
      </c>
      <c r="S11" s="76">
        <v>2</v>
      </c>
      <c r="T11" s="76">
        <v>3</v>
      </c>
      <c r="U11" s="76">
        <v>4</v>
      </c>
      <c r="V11" s="76">
        <v>1</v>
      </c>
      <c r="W11" s="76">
        <v>2</v>
      </c>
      <c r="X11" s="76">
        <v>3</v>
      </c>
      <c r="Y11" s="76">
        <v>4</v>
      </c>
    </row>
    <row r="12" spans="1:25">
      <c r="B12" s="142" t="s">
        <v>116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4"/>
    </row>
    <row r="13" spans="1:25">
      <c r="B13" s="70"/>
      <c r="C13" s="69"/>
      <c r="D13" s="69"/>
      <c r="E13" s="71"/>
      <c r="F13" s="71"/>
      <c r="G13" s="71"/>
      <c r="H13" s="72"/>
      <c r="I13" s="72"/>
      <c r="J13" s="72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4"/>
      <c r="W13" s="74"/>
      <c r="X13" s="74"/>
      <c r="Y13" s="74"/>
    </row>
    <row r="14" spans="1:25">
      <c r="B14" s="70"/>
      <c r="C14" s="69"/>
      <c r="D14" s="69"/>
      <c r="E14" s="71"/>
      <c r="F14" s="71"/>
      <c r="G14" s="71"/>
      <c r="H14" s="72"/>
      <c r="I14" s="72"/>
      <c r="J14" s="72"/>
      <c r="K14" s="72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4"/>
      <c r="W14" s="74"/>
      <c r="X14" s="74"/>
      <c r="Y14" s="74"/>
    </row>
    <row r="15" spans="1:25">
      <c r="B15" s="70"/>
      <c r="C15" s="69"/>
      <c r="D15" s="69"/>
      <c r="E15" s="71"/>
      <c r="F15" s="75"/>
      <c r="G15" s="75"/>
      <c r="H15" s="72"/>
      <c r="I15" s="72"/>
      <c r="J15" s="72"/>
      <c r="K15" s="72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4"/>
      <c r="W15" s="74"/>
      <c r="X15" s="74"/>
      <c r="Y15" s="74"/>
    </row>
    <row r="16" spans="1:25">
      <c r="B16" s="70"/>
      <c r="C16" s="69"/>
      <c r="D16" s="69"/>
      <c r="E16" s="71"/>
      <c r="F16" s="75"/>
      <c r="G16" s="75"/>
      <c r="H16" s="72"/>
      <c r="I16" s="72"/>
      <c r="J16" s="72"/>
      <c r="K16" s="72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4"/>
      <c r="W16" s="74"/>
      <c r="X16" s="74"/>
      <c r="Y16" s="74"/>
    </row>
    <row r="17" spans="2:25">
      <c r="B17" s="70"/>
      <c r="C17" s="69"/>
      <c r="D17" s="69"/>
      <c r="E17" s="71"/>
      <c r="F17" s="71"/>
      <c r="G17" s="71"/>
      <c r="H17" s="72"/>
      <c r="I17" s="72"/>
      <c r="J17" s="72"/>
      <c r="K17" s="72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4"/>
      <c r="W17" s="74"/>
      <c r="X17" s="74"/>
      <c r="Y17" s="74"/>
    </row>
    <row r="20" spans="2:25">
      <c r="B20" t="s">
        <v>111</v>
      </c>
      <c r="P20" t="s">
        <v>108</v>
      </c>
    </row>
    <row r="21" spans="2:25">
      <c r="B21" t="s">
        <v>112</v>
      </c>
      <c r="P21" t="s">
        <v>114</v>
      </c>
    </row>
    <row r="23" spans="2:25">
      <c r="B23" t="s">
        <v>113</v>
      </c>
      <c r="P23" t="s">
        <v>114</v>
      </c>
    </row>
  </sheetData>
  <mergeCells count="11">
    <mergeCell ref="N10:Q10"/>
    <mergeCell ref="R10:U10"/>
    <mergeCell ref="V10:Y10"/>
    <mergeCell ref="B12:Y12"/>
    <mergeCell ref="A10:A11"/>
    <mergeCell ref="B10:B11"/>
    <mergeCell ref="C10:C11"/>
    <mergeCell ref="D10:D11"/>
    <mergeCell ref="E10:E11"/>
    <mergeCell ref="F10:I10"/>
    <mergeCell ref="J10:M10"/>
  </mergeCells>
  <pageMargins left="0.7" right="0.7" top="0.75" bottom="0.75" header="0.3" footer="0.3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zoomScale="70" zoomScaleNormal="70" zoomScaleSheetLayoutView="85" zoomScalePageLayoutView="50" workbookViewId="0">
      <pane xSplit="1" topLeftCell="B1" activePane="topRight" state="frozen"/>
      <selection pane="topRight" activeCell="AC8" sqref="AC8"/>
    </sheetView>
  </sheetViews>
  <sheetFormatPr defaultColWidth="9.140625" defaultRowHeight="15"/>
  <cols>
    <col min="1" max="1" width="4.7109375" style="88" customWidth="1"/>
    <col min="2" max="2" width="46.85546875" style="88" customWidth="1"/>
    <col min="3" max="3" width="6.7109375" style="88" customWidth="1"/>
    <col min="4" max="4" width="13.7109375" style="88" customWidth="1"/>
    <col min="5" max="5" width="10.28515625" style="88" customWidth="1"/>
    <col min="6" max="6" width="9.28515625" style="88" customWidth="1"/>
    <col min="7" max="11" width="6.7109375" style="88" customWidth="1"/>
    <col min="12" max="12" width="14.140625" style="88" customWidth="1"/>
    <col min="13" max="23" width="4.28515625" style="88" bestFit="1" customWidth="1"/>
    <col min="24" max="24" width="4.28515625" style="103" bestFit="1" customWidth="1"/>
    <col min="25" max="29" width="4.28515625" style="88" bestFit="1" customWidth="1"/>
    <col min="30" max="30" width="4.28515625" style="104" bestFit="1" customWidth="1"/>
    <col min="31" max="41" width="4.28515625" style="88" bestFit="1" customWidth="1"/>
    <col min="42" max="42" width="4.28515625" style="88" customWidth="1"/>
    <col min="43" max="43" width="0.140625" style="88" customWidth="1"/>
    <col min="44" max="16384" width="9.140625" style="88"/>
  </cols>
  <sheetData>
    <row r="1" spans="1:43">
      <c r="AH1" s="83" t="s">
        <v>115</v>
      </c>
    </row>
    <row r="2" spans="1:43">
      <c r="AH2" s="83" t="s">
        <v>101</v>
      </c>
    </row>
    <row r="3" spans="1:43">
      <c r="AH3" s="83" t="s">
        <v>102</v>
      </c>
    </row>
    <row r="4" spans="1:43">
      <c r="B4" s="89"/>
      <c r="C4" s="89"/>
      <c r="D4" s="89"/>
      <c r="E4" s="89"/>
      <c r="F4" s="105" t="s">
        <v>103</v>
      </c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</row>
    <row r="5" spans="1:43">
      <c r="A5" s="90"/>
      <c r="B5" s="91"/>
      <c r="C5" s="91"/>
      <c r="D5" s="91"/>
      <c r="E5" s="91"/>
      <c r="F5" s="106" t="s">
        <v>110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</row>
    <row r="6" spans="1:43">
      <c r="A6" s="90"/>
      <c r="B6" s="91"/>
      <c r="C6" s="91"/>
      <c r="D6" s="91"/>
      <c r="E6" s="91"/>
      <c r="F6" s="106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</row>
    <row r="7" spans="1:43" ht="15.75">
      <c r="A7" s="90"/>
      <c r="B7" s="84" t="s">
        <v>105</v>
      </c>
      <c r="C7" s="79"/>
      <c r="D7" s="79"/>
      <c r="E7" s="79"/>
      <c r="F7" s="80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</row>
    <row r="8" spans="1:43" ht="15.75">
      <c r="A8" s="92"/>
      <c r="B8" s="84" t="s">
        <v>106</v>
      </c>
      <c r="C8" s="81"/>
      <c r="D8" s="81"/>
      <c r="E8" s="81"/>
      <c r="F8" s="82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93"/>
      <c r="AA8" s="93"/>
      <c r="AB8" s="93"/>
      <c r="AC8" s="93"/>
      <c r="AD8" s="95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</row>
    <row r="9" spans="1:43">
      <c r="A9" s="92"/>
      <c r="B9" s="93"/>
      <c r="C9" s="93"/>
      <c r="D9" s="93"/>
      <c r="E9" s="93"/>
      <c r="F9" s="93"/>
      <c r="G9" s="93"/>
      <c r="H9" s="93"/>
      <c r="I9" s="93"/>
      <c r="J9" s="93"/>
      <c r="P9" s="93"/>
      <c r="Q9" s="93"/>
      <c r="R9" s="93"/>
      <c r="S9" s="93"/>
      <c r="T9" s="93"/>
      <c r="U9" s="93"/>
      <c r="V9" s="93"/>
      <c r="W9" s="93"/>
      <c r="X9" s="94"/>
      <c r="Y9" s="93"/>
      <c r="Z9" s="93"/>
      <c r="AA9" s="93"/>
      <c r="AB9" s="93"/>
      <c r="AC9" s="93"/>
      <c r="AD9" s="95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</row>
    <row r="10" spans="1:43" ht="51.75" customHeight="1">
      <c r="A10" s="156" t="s">
        <v>107</v>
      </c>
      <c r="B10" s="156" t="s">
        <v>1</v>
      </c>
      <c r="C10" s="156" t="s">
        <v>22</v>
      </c>
      <c r="D10" s="156" t="s">
        <v>23</v>
      </c>
      <c r="E10" s="156" t="s">
        <v>24</v>
      </c>
      <c r="F10" s="156"/>
      <c r="G10" s="156" t="s">
        <v>25</v>
      </c>
      <c r="H10" s="156"/>
      <c r="I10" s="156"/>
      <c r="J10" s="156" t="s">
        <v>26</v>
      </c>
      <c r="K10" s="156"/>
      <c r="L10" s="96" t="s">
        <v>27</v>
      </c>
      <c r="M10" s="155" t="s">
        <v>109</v>
      </c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</row>
    <row r="11" spans="1:43" ht="15.75" customHeight="1">
      <c r="A11" s="156"/>
      <c r="B11" s="156"/>
      <c r="C11" s="156"/>
      <c r="D11" s="156"/>
      <c r="E11" s="96" t="s">
        <v>7</v>
      </c>
      <c r="F11" s="96" t="s">
        <v>8</v>
      </c>
      <c r="G11" s="96" t="s">
        <v>7</v>
      </c>
      <c r="H11" s="96" t="s">
        <v>28</v>
      </c>
      <c r="I11" s="96" t="s">
        <v>29</v>
      </c>
      <c r="J11" s="96" t="s">
        <v>7</v>
      </c>
      <c r="K11" s="96" t="s">
        <v>8</v>
      </c>
      <c r="L11" s="96" t="s">
        <v>30</v>
      </c>
      <c r="M11" s="86">
        <v>1</v>
      </c>
      <c r="N11" s="86">
        <v>2</v>
      </c>
      <c r="O11" s="86">
        <v>3</v>
      </c>
      <c r="P11" s="87">
        <v>4</v>
      </c>
      <c r="Q11" s="87">
        <v>5</v>
      </c>
      <c r="R11" s="87">
        <v>6</v>
      </c>
      <c r="S11" s="87">
        <v>7</v>
      </c>
      <c r="T11" s="87">
        <v>8</v>
      </c>
      <c r="U11" s="87">
        <v>9</v>
      </c>
      <c r="V11" s="87">
        <v>10</v>
      </c>
      <c r="W11" s="87">
        <v>11</v>
      </c>
      <c r="X11" s="86">
        <v>12</v>
      </c>
      <c r="Y11" s="87">
        <v>13</v>
      </c>
      <c r="Z11" s="87">
        <v>14</v>
      </c>
      <c r="AA11" s="87">
        <v>15</v>
      </c>
      <c r="AB11" s="87">
        <v>16</v>
      </c>
      <c r="AC11" s="87">
        <v>17</v>
      </c>
      <c r="AD11" s="87">
        <v>18</v>
      </c>
      <c r="AE11" s="87">
        <v>19</v>
      </c>
      <c r="AF11" s="87">
        <v>20</v>
      </c>
      <c r="AG11" s="87">
        <v>21</v>
      </c>
      <c r="AH11" s="87">
        <v>22</v>
      </c>
      <c r="AI11" s="87">
        <v>23</v>
      </c>
      <c r="AJ11" s="87">
        <v>24</v>
      </c>
      <c r="AK11" s="87">
        <v>25</v>
      </c>
      <c r="AL11" s="87">
        <v>26</v>
      </c>
      <c r="AM11" s="87">
        <v>27</v>
      </c>
      <c r="AN11" s="86">
        <v>28</v>
      </c>
      <c r="AO11" s="87">
        <v>29</v>
      </c>
      <c r="AP11" s="87">
        <v>30</v>
      </c>
      <c r="AQ11" s="85">
        <v>32</v>
      </c>
    </row>
    <row r="12" spans="1:43" s="100" customFormat="1" ht="15.75" customHeight="1">
      <c r="A12" s="157"/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97"/>
      <c r="M12" s="98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9"/>
    </row>
    <row r="13" spans="1:43" s="100" customFormat="1" ht="15.75" customHeight="1">
      <c r="A13" s="148">
        <v>1</v>
      </c>
      <c r="B13" s="150"/>
      <c r="C13" s="151" t="s">
        <v>91</v>
      </c>
      <c r="D13" s="158"/>
      <c r="E13" s="152">
        <f ca="1">J13</f>
        <v>0</v>
      </c>
      <c r="F13" s="146">
        <f ca="1">K13</f>
        <v>0</v>
      </c>
      <c r="G13" s="152">
        <f>SUM(M13:AP13)</f>
        <v>0</v>
      </c>
      <c r="H13" s="153">
        <v>0</v>
      </c>
      <c r="I13" s="153">
        <f>G13+H13</f>
        <v>0</v>
      </c>
      <c r="J13" s="146">
        <f ca="1">SUM(M13:OFFSET(M13,,$D$8-1,,))</f>
        <v>0</v>
      </c>
      <c r="K13" s="146">
        <f ca="1">SUM(M14:OFFSET(M14,,$D$8-1,,))</f>
        <v>0</v>
      </c>
      <c r="L13" s="101" t="s">
        <v>7</v>
      </c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</row>
    <row r="14" spans="1:43" s="100" customFormat="1" ht="15.75" customHeight="1">
      <c r="A14" s="149"/>
      <c r="B14" s="150"/>
      <c r="C14" s="151"/>
      <c r="D14" s="158"/>
      <c r="E14" s="152"/>
      <c r="F14" s="147"/>
      <c r="G14" s="152"/>
      <c r="H14" s="153"/>
      <c r="I14" s="153"/>
      <c r="J14" s="147"/>
      <c r="K14" s="147"/>
      <c r="L14" s="101" t="s">
        <v>8</v>
      </c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</row>
    <row r="15" spans="1:43" s="100" customFormat="1" ht="15.75" customHeight="1">
      <c r="A15" s="148">
        <v>2</v>
      </c>
      <c r="B15" s="150"/>
      <c r="C15" s="151" t="s">
        <v>91</v>
      </c>
      <c r="D15" s="152"/>
      <c r="E15" s="152">
        <f ca="1">J15</f>
        <v>0</v>
      </c>
      <c r="F15" s="146">
        <f ca="1">K15</f>
        <v>0</v>
      </c>
      <c r="G15" s="152">
        <f>SUM(M15:AP15)</f>
        <v>0</v>
      </c>
      <c r="H15" s="153">
        <v>0</v>
      </c>
      <c r="I15" s="153">
        <f>G15+H15</f>
        <v>0</v>
      </c>
      <c r="J15" s="146">
        <f ca="1">SUM(M15:OFFSET(M15,,$D$8-1,,))</f>
        <v>0</v>
      </c>
      <c r="K15" s="146">
        <f ca="1">SUM(M16:OFFSET(M16,,$D$8-1,,))</f>
        <v>0</v>
      </c>
      <c r="L15" s="101" t="s">
        <v>7</v>
      </c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</row>
    <row r="16" spans="1:43" s="100" customFormat="1" ht="15.75" customHeight="1">
      <c r="A16" s="149"/>
      <c r="B16" s="150"/>
      <c r="C16" s="151"/>
      <c r="D16" s="152"/>
      <c r="E16" s="152"/>
      <c r="F16" s="147"/>
      <c r="G16" s="152"/>
      <c r="H16" s="153"/>
      <c r="I16" s="153"/>
      <c r="J16" s="147"/>
      <c r="K16" s="147"/>
      <c r="L16" s="101" t="s">
        <v>8</v>
      </c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</row>
    <row r="17" spans="1:43" s="100" customFormat="1" ht="15.75" customHeight="1">
      <c r="A17" s="148">
        <v>3</v>
      </c>
      <c r="B17" s="150"/>
      <c r="C17" s="151" t="s">
        <v>91</v>
      </c>
      <c r="D17" s="152"/>
      <c r="E17" s="152">
        <f t="shared" ref="E17" ca="1" si="0">J17</f>
        <v>0</v>
      </c>
      <c r="F17" s="146">
        <f t="shared" ref="F17" ca="1" si="1">K17</f>
        <v>0</v>
      </c>
      <c r="G17" s="152">
        <f>SUM(M17:AP17)</f>
        <v>0</v>
      </c>
      <c r="H17" s="153">
        <v>0</v>
      </c>
      <c r="I17" s="153">
        <f t="shared" ref="I17:I29" si="2">G17+H17</f>
        <v>0</v>
      </c>
      <c r="J17" s="146">
        <f ca="1">SUM(M17:OFFSET(M17,,$D$8-1,,))</f>
        <v>0</v>
      </c>
      <c r="K17" s="146">
        <f ca="1">SUM(M18:OFFSET(M18,,$D$8-1,,))</f>
        <v>0</v>
      </c>
      <c r="L17" s="101" t="s">
        <v>7</v>
      </c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</row>
    <row r="18" spans="1:43" s="100" customFormat="1" ht="15.75" customHeight="1">
      <c r="A18" s="149"/>
      <c r="B18" s="150"/>
      <c r="C18" s="151"/>
      <c r="D18" s="152"/>
      <c r="E18" s="152"/>
      <c r="F18" s="147"/>
      <c r="G18" s="152"/>
      <c r="H18" s="153"/>
      <c r="I18" s="153"/>
      <c r="J18" s="147"/>
      <c r="K18" s="147"/>
      <c r="L18" s="101" t="s">
        <v>8</v>
      </c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</row>
    <row r="19" spans="1:43" s="100" customFormat="1" ht="15.75" customHeight="1">
      <c r="A19" s="148">
        <v>4</v>
      </c>
      <c r="B19" s="154"/>
      <c r="C19" s="151" t="s">
        <v>92</v>
      </c>
      <c r="D19" s="152"/>
      <c r="E19" s="152">
        <f t="shared" ref="E19" ca="1" si="3">J19</f>
        <v>0</v>
      </c>
      <c r="F19" s="146">
        <f t="shared" ref="F19" ca="1" si="4">K19</f>
        <v>0</v>
      </c>
      <c r="G19" s="152">
        <f>SUM(M19:AP19)</f>
        <v>0</v>
      </c>
      <c r="H19" s="153">
        <v>0</v>
      </c>
      <c r="I19" s="153">
        <f t="shared" si="2"/>
        <v>0</v>
      </c>
      <c r="J19" s="146">
        <f ca="1">SUM(M19:OFFSET(M19,,$D$8-1,,))</f>
        <v>0</v>
      </c>
      <c r="K19" s="146">
        <f ca="1">SUM(M20:OFFSET(M20,,$D$8-1,,))</f>
        <v>0</v>
      </c>
      <c r="L19" s="101" t="s">
        <v>7</v>
      </c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</row>
    <row r="20" spans="1:43" s="100" customFormat="1" ht="15.75" customHeight="1">
      <c r="A20" s="149"/>
      <c r="B20" s="154"/>
      <c r="C20" s="151"/>
      <c r="D20" s="152"/>
      <c r="E20" s="152"/>
      <c r="F20" s="147"/>
      <c r="G20" s="152"/>
      <c r="H20" s="153"/>
      <c r="I20" s="153"/>
      <c r="J20" s="147"/>
      <c r="K20" s="147"/>
      <c r="L20" s="101" t="s">
        <v>8</v>
      </c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</row>
    <row r="21" spans="1:43" s="100" customFormat="1" ht="15.75" customHeight="1">
      <c r="A21" s="148">
        <v>5</v>
      </c>
      <c r="B21" s="154"/>
      <c r="C21" s="151" t="s">
        <v>91</v>
      </c>
      <c r="D21" s="152"/>
      <c r="E21" s="152">
        <f t="shared" ref="E21" ca="1" si="5">J21</f>
        <v>0</v>
      </c>
      <c r="F21" s="146">
        <f t="shared" ref="F21" ca="1" si="6">K21</f>
        <v>0</v>
      </c>
      <c r="G21" s="152">
        <f>SUM(M21:AP21)</f>
        <v>0</v>
      </c>
      <c r="H21" s="153">
        <v>0</v>
      </c>
      <c r="I21" s="153">
        <f t="shared" si="2"/>
        <v>0</v>
      </c>
      <c r="J21" s="146">
        <f ca="1">SUM(M21:OFFSET(M21,,$D$8-1,,))</f>
        <v>0</v>
      </c>
      <c r="K21" s="146">
        <f ca="1">SUM(M22:OFFSET(M22,,$D$8-1,,))</f>
        <v>0</v>
      </c>
      <c r="L21" s="101" t="s">
        <v>7</v>
      </c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</row>
    <row r="22" spans="1:43" s="100" customFormat="1" ht="15.75" customHeight="1">
      <c r="A22" s="149"/>
      <c r="B22" s="154"/>
      <c r="C22" s="151"/>
      <c r="D22" s="152"/>
      <c r="E22" s="152"/>
      <c r="F22" s="147"/>
      <c r="G22" s="152"/>
      <c r="H22" s="153"/>
      <c r="I22" s="153"/>
      <c r="J22" s="147"/>
      <c r="K22" s="147"/>
      <c r="L22" s="101" t="s">
        <v>8</v>
      </c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</row>
    <row r="23" spans="1:43" s="100" customFormat="1" ht="15.75" customHeight="1">
      <c r="A23" s="148">
        <v>6</v>
      </c>
      <c r="B23" s="154"/>
      <c r="C23" s="151" t="s">
        <v>91</v>
      </c>
      <c r="D23" s="152"/>
      <c r="E23" s="152">
        <f t="shared" ref="E23" ca="1" si="7">J23</f>
        <v>0</v>
      </c>
      <c r="F23" s="146">
        <f t="shared" ref="F23" ca="1" si="8">K23</f>
        <v>0</v>
      </c>
      <c r="G23" s="152">
        <f>SUM(M23:AP23)</f>
        <v>0</v>
      </c>
      <c r="H23" s="153">
        <v>0</v>
      </c>
      <c r="I23" s="153">
        <f t="shared" si="2"/>
        <v>0</v>
      </c>
      <c r="J23" s="146">
        <f ca="1">SUM(M23:OFFSET(M23,,$D$8-1,,))</f>
        <v>0</v>
      </c>
      <c r="K23" s="146">
        <f ca="1">SUM(M24:OFFSET(M24,,$D$8-1,,))</f>
        <v>0</v>
      </c>
      <c r="L23" s="101" t="s">
        <v>7</v>
      </c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</row>
    <row r="24" spans="1:43" s="100" customFormat="1" ht="15.75" customHeight="1">
      <c r="A24" s="149"/>
      <c r="B24" s="154"/>
      <c r="C24" s="151"/>
      <c r="D24" s="152"/>
      <c r="E24" s="152"/>
      <c r="F24" s="147"/>
      <c r="G24" s="152"/>
      <c r="H24" s="153"/>
      <c r="I24" s="153"/>
      <c r="J24" s="147"/>
      <c r="K24" s="147"/>
      <c r="L24" s="101" t="s">
        <v>8</v>
      </c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</row>
    <row r="25" spans="1:43" s="100" customFormat="1" ht="15.75" customHeight="1">
      <c r="A25" s="148">
        <v>7</v>
      </c>
      <c r="B25" s="154"/>
      <c r="C25" s="151" t="s">
        <v>91</v>
      </c>
      <c r="D25" s="152"/>
      <c r="E25" s="152">
        <f t="shared" ref="E25" ca="1" si="9">J25</f>
        <v>0</v>
      </c>
      <c r="F25" s="146">
        <f t="shared" ref="F25" ca="1" si="10">K25</f>
        <v>0</v>
      </c>
      <c r="G25" s="152">
        <f>SUM(M25:AP25)</f>
        <v>0</v>
      </c>
      <c r="H25" s="153">
        <v>0</v>
      </c>
      <c r="I25" s="153">
        <f t="shared" si="2"/>
        <v>0</v>
      </c>
      <c r="J25" s="146">
        <f ca="1">SUM(M25:OFFSET(M25,,$D$8-1,,))</f>
        <v>0</v>
      </c>
      <c r="K25" s="146">
        <f ca="1">SUM(M26:OFFSET(M26,,$D$8-1,,))</f>
        <v>0</v>
      </c>
      <c r="L25" s="101" t="s">
        <v>7</v>
      </c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</row>
    <row r="26" spans="1:43" s="100" customFormat="1" ht="15.75" customHeight="1">
      <c r="A26" s="149"/>
      <c r="B26" s="154"/>
      <c r="C26" s="151"/>
      <c r="D26" s="152"/>
      <c r="E26" s="152"/>
      <c r="F26" s="147"/>
      <c r="G26" s="152"/>
      <c r="H26" s="153"/>
      <c r="I26" s="153"/>
      <c r="J26" s="147"/>
      <c r="K26" s="147"/>
      <c r="L26" s="101" t="s">
        <v>8</v>
      </c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</row>
    <row r="27" spans="1:43" s="100" customFormat="1" ht="15.75" customHeight="1">
      <c r="A27" s="148">
        <v>8</v>
      </c>
      <c r="B27" s="154"/>
      <c r="C27" s="151" t="s">
        <v>91</v>
      </c>
      <c r="D27" s="152"/>
      <c r="E27" s="152">
        <f t="shared" ref="E27" ca="1" si="11">J27</f>
        <v>0</v>
      </c>
      <c r="F27" s="146">
        <f t="shared" ref="F27" ca="1" si="12">K27</f>
        <v>0</v>
      </c>
      <c r="G27" s="152">
        <f>SUM(M27:AP27)</f>
        <v>0</v>
      </c>
      <c r="H27" s="153">
        <v>0</v>
      </c>
      <c r="I27" s="153">
        <f t="shared" si="2"/>
        <v>0</v>
      </c>
      <c r="J27" s="146">
        <f ca="1">SUM(M27:OFFSET(M27,,$D$8-1,,))</f>
        <v>0</v>
      </c>
      <c r="K27" s="146">
        <f ca="1">SUM(M28:OFFSET(M28,,$D$8-1,,))</f>
        <v>0</v>
      </c>
      <c r="L27" s="101" t="s">
        <v>7</v>
      </c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</row>
    <row r="28" spans="1:43" s="100" customFormat="1" ht="15.75" customHeight="1">
      <c r="A28" s="149"/>
      <c r="B28" s="154"/>
      <c r="C28" s="151"/>
      <c r="D28" s="152"/>
      <c r="E28" s="152"/>
      <c r="F28" s="147"/>
      <c r="G28" s="152"/>
      <c r="H28" s="153"/>
      <c r="I28" s="153"/>
      <c r="J28" s="147"/>
      <c r="K28" s="147"/>
      <c r="L28" s="101" t="s">
        <v>8</v>
      </c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</row>
    <row r="29" spans="1:43" s="100" customFormat="1" ht="15.75" customHeight="1">
      <c r="A29" s="148">
        <v>9</v>
      </c>
      <c r="B29" s="150"/>
      <c r="C29" s="151" t="s">
        <v>91</v>
      </c>
      <c r="D29" s="152"/>
      <c r="E29" s="152">
        <f t="shared" ref="E29" ca="1" si="13">J29</f>
        <v>0</v>
      </c>
      <c r="F29" s="146">
        <f t="shared" ref="F29" ca="1" si="14">K29</f>
        <v>0</v>
      </c>
      <c r="G29" s="152">
        <f>SUM(M29:AP29)</f>
        <v>0</v>
      </c>
      <c r="H29" s="153">
        <v>0</v>
      </c>
      <c r="I29" s="153">
        <f t="shared" si="2"/>
        <v>0</v>
      </c>
      <c r="J29" s="146">
        <f ca="1">SUM(M29:OFFSET(M29,,$D$8-1,,))</f>
        <v>0</v>
      </c>
      <c r="K29" s="146">
        <f ca="1">SUM(M30:OFFSET(M30,,$D$8-1,,))</f>
        <v>0</v>
      </c>
      <c r="L29" s="101" t="s">
        <v>7</v>
      </c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</row>
    <row r="30" spans="1:43" s="100" customFormat="1" ht="15.75" customHeight="1">
      <c r="A30" s="149"/>
      <c r="B30" s="150"/>
      <c r="C30" s="151"/>
      <c r="D30" s="152"/>
      <c r="E30" s="152"/>
      <c r="F30" s="147"/>
      <c r="G30" s="152"/>
      <c r="H30" s="153"/>
      <c r="I30" s="153"/>
      <c r="J30" s="147"/>
      <c r="K30" s="147"/>
      <c r="L30" s="101" t="s">
        <v>8</v>
      </c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</row>
    <row r="32" spans="1:43">
      <c r="B32" t="s">
        <v>111</v>
      </c>
      <c r="C32"/>
      <c r="D32"/>
      <c r="E32"/>
      <c r="F32"/>
      <c r="G32"/>
      <c r="H32"/>
      <c r="I32"/>
      <c r="J32"/>
      <c r="K32"/>
      <c r="L32"/>
      <c r="M32"/>
      <c r="N32"/>
      <c r="O32"/>
      <c r="P32" t="s">
        <v>108</v>
      </c>
      <c r="Q32"/>
      <c r="R32"/>
      <c r="X32" s="88"/>
      <c r="AD32" s="88"/>
    </row>
    <row r="33" spans="2:30">
      <c r="B33" t="s">
        <v>112</v>
      </c>
      <c r="C33"/>
      <c r="D33"/>
      <c r="E33"/>
      <c r="F33"/>
      <c r="G33"/>
      <c r="H33"/>
      <c r="I33"/>
      <c r="J33"/>
      <c r="K33"/>
      <c r="L33"/>
      <c r="M33"/>
      <c r="N33"/>
      <c r="O33"/>
      <c r="P33" t="s">
        <v>114</v>
      </c>
      <c r="Q33"/>
      <c r="R33"/>
      <c r="X33" s="88"/>
      <c r="AD33" s="88"/>
    </row>
    <row r="34" spans="2:30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X34" s="88"/>
      <c r="AD34" s="88"/>
    </row>
    <row r="35" spans="2:30">
      <c r="B35" t="s">
        <v>113</v>
      </c>
      <c r="C35"/>
      <c r="D35"/>
      <c r="E35"/>
      <c r="F35"/>
      <c r="G35"/>
      <c r="H35"/>
      <c r="I35"/>
      <c r="J35"/>
      <c r="K35"/>
      <c r="L35"/>
      <c r="M35"/>
      <c r="N35"/>
      <c r="O35"/>
      <c r="P35" t="s">
        <v>114</v>
      </c>
      <c r="Q35"/>
      <c r="R35"/>
      <c r="X35" s="88"/>
      <c r="AD35" s="88"/>
    </row>
    <row r="36" spans="2:30">
      <c r="I36" s="103"/>
      <c r="O36" s="104"/>
      <c r="X36" s="88"/>
      <c r="AD36" s="88"/>
    </row>
    <row r="37" spans="2:30">
      <c r="I37" s="103"/>
      <c r="O37" s="104"/>
      <c r="X37" s="88"/>
      <c r="AD37" s="88"/>
    </row>
    <row r="38" spans="2:30">
      <c r="I38" s="103"/>
      <c r="O38" s="104"/>
      <c r="X38" s="88"/>
      <c r="AD38" s="88"/>
    </row>
    <row r="39" spans="2:30">
      <c r="I39" s="103"/>
      <c r="O39" s="104"/>
      <c r="X39" s="88"/>
      <c r="AD39" s="88"/>
    </row>
    <row r="40" spans="2:30">
      <c r="I40" s="103"/>
      <c r="O40" s="104"/>
      <c r="X40" s="88"/>
      <c r="AD40" s="88"/>
    </row>
    <row r="41" spans="2:30">
      <c r="I41" s="103"/>
      <c r="O41" s="104"/>
      <c r="X41" s="88"/>
      <c r="AD41" s="88"/>
    </row>
    <row r="42" spans="2:30">
      <c r="I42" s="103"/>
      <c r="O42" s="104"/>
      <c r="X42" s="88"/>
      <c r="AD42" s="88"/>
    </row>
  </sheetData>
  <mergeCells count="108">
    <mergeCell ref="G10:I10"/>
    <mergeCell ref="J10:K10"/>
    <mergeCell ref="I17:I18"/>
    <mergeCell ref="J17:J18"/>
    <mergeCell ref="K17:K18"/>
    <mergeCell ref="H15:H16"/>
    <mergeCell ref="I15:I16"/>
    <mergeCell ref="J15:J16"/>
    <mergeCell ref="K15:K16"/>
    <mergeCell ref="B15:B16"/>
    <mergeCell ref="C15:C16"/>
    <mergeCell ref="D15:D16"/>
    <mergeCell ref="A19:A20"/>
    <mergeCell ref="B19:B20"/>
    <mergeCell ref="C19:C20"/>
    <mergeCell ref="D19:D20"/>
    <mergeCell ref="E19:E20"/>
    <mergeCell ref="A10:A11"/>
    <mergeCell ref="B10:B11"/>
    <mergeCell ref="C10:C11"/>
    <mergeCell ref="D10:D11"/>
    <mergeCell ref="A17:A18"/>
    <mergeCell ref="A13:A14"/>
    <mergeCell ref="B13:B14"/>
    <mergeCell ref="C13:C14"/>
    <mergeCell ref="D13:D14"/>
    <mergeCell ref="B17:B18"/>
    <mergeCell ref="C17:C18"/>
    <mergeCell ref="D17:D18"/>
    <mergeCell ref="M10:AQ10"/>
    <mergeCell ref="I13:I14"/>
    <mergeCell ref="J13:J14"/>
    <mergeCell ref="K13:K14"/>
    <mergeCell ref="F19:F20"/>
    <mergeCell ref="G19:G20"/>
    <mergeCell ref="H19:H20"/>
    <mergeCell ref="I19:I20"/>
    <mergeCell ref="J19:J20"/>
    <mergeCell ref="K19:K20"/>
    <mergeCell ref="F15:F16"/>
    <mergeCell ref="G15:G16"/>
    <mergeCell ref="G17:G18"/>
    <mergeCell ref="H17:H18"/>
    <mergeCell ref="F13:F14"/>
    <mergeCell ref="G13:G14"/>
    <mergeCell ref="H13:H14"/>
    <mergeCell ref="F17:F18"/>
    <mergeCell ref="E10:F10"/>
    <mergeCell ref="E15:E16"/>
    <mergeCell ref="E13:E14"/>
    <mergeCell ref="E17:E18"/>
    <mergeCell ref="A12:K12"/>
    <mergeCell ref="A15:A16"/>
    <mergeCell ref="K23:K24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J25:J26"/>
    <mergeCell ref="K25:K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9:J30"/>
    <mergeCell ref="K29:K30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honeticPr fontId="54" type="noConversion"/>
  <conditionalFormatting sqref="K15 K17 K19 K21 K23 K25 K27 K29">
    <cfRule type="expression" dxfId="99" priority="1253">
      <formula>K15&gt;J15</formula>
    </cfRule>
    <cfRule type="expression" dxfId="98" priority="1254">
      <formula>K15&lt;J15</formula>
    </cfRule>
  </conditionalFormatting>
  <conditionalFormatting sqref="K15 K17 K19 K21 K23 K25 K27 K29">
    <cfRule type="expression" dxfId="97" priority="1251">
      <formula>K15&gt;J15</formula>
    </cfRule>
    <cfRule type="expression" dxfId="96" priority="1252">
      <formula>K15&lt;J15</formula>
    </cfRule>
  </conditionalFormatting>
  <conditionalFormatting sqref="K15 K17 K19 K21 K23 K25 K27 K29">
    <cfRule type="expression" dxfId="95" priority="1249">
      <formula>K15&gt;J15</formula>
    </cfRule>
    <cfRule type="expression" dxfId="94" priority="1250">
      <formula>K15&lt;J15</formula>
    </cfRule>
  </conditionalFormatting>
  <conditionalFormatting sqref="K15 K17 K19 K21 K23 K25 K27 K29">
    <cfRule type="expression" dxfId="93" priority="1247">
      <formula>K15&gt;J15</formula>
    </cfRule>
    <cfRule type="expression" dxfId="92" priority="1248">
      <formula>K15&lt;J15</formula>
    </cfRule>
  </conditionalFormatting>
  <conditionalFormatting sqref="K15 K17 K19 K21 K23 K25 K27 K29">
    <cfRule type="expression" dxfId="91" priority="1245">
      <formula>K15&gt;J15</formula>
    </cfRule>
    <cfRule type="expression" dxfId="90" priority="1246">
      <formula>K15&lt;J15</formula>
    </cfRule>
  </conditionalFormatting>
  <conditionalFormatting sqref="K15 K17 K19 K21 K23 K25 K27 K29">
    <cfRule type="expression" dxfId="89" priority="1243">
      <formula>K15&gt;J15</formula>
    </cfRule>
    <cfRule type="expression" dxfId="88" priority="1244">
      <formula>K15&lt;J15</formula>
    </cfRule>
  </conditionalFormatting>
  <conditionalFormatting sqref="K15 K17 K19 K21 K23 K25 K27 K29">
    <cfRule type="expression" dxfId="87" priority="1241">
      <formula>K15&gt;J15</formula>
    </cfRule>
    <cfRule type="expression" dxfId="86" priority="1242">
      <formula>K15&lt;J15</formula>
    </cfRule>
  </conditionalFormatting>
  <conditionalFormatting sqref="K15 K17 K19 K21 K23 K25 K27 K29">
    <cfRule type="expression" dxfId="85" priority="1239">
      <formula>K15&gt;J15</formula>
    </cfRule>
    <cfRule type="expression" dxfId="84" priority="1240">
      <formula>K15&lt;J15</formula>
    </cfRule>
  </conditionalFormatting>
  <conditionalFormatting sqref="K15 K17 K19 K21 K23 K25 K27 K29">
    <cfRule type="expression" dxfId="83" priority="1237">
      <formula>K15&gt;J15</formula>
    </cfRule>
    <cfRule type="expression" dxfId="82" priority="1238">
      <formula>K15&lt;J15</formula>
    </cfRule>
  </conditionalFormatting>
  <conditionalFormatting sqref="K15 K17 K19 K21 K23 K25 K27 K29">
    <cfRule type="expression" dxfId="81" priority="1235">
      <formula>K15&gt;J15</formula>
    </cfRule>
    <cfRule type="expression" dxfId="80" priority="1236">
      <formula>K15&lt;J15</formula>
    </cfRule>
  </conditionalFormatting>
  <conditionalFormatting sqref="K15 K17 K19 K21 K23 K25 K27 K29">
    <cfRule type="expression" dxfId="79" priority="1233">
      <formula>K15&gt;J15</formula>
    </cfRule>
    <cfRule type="expression" dxfId="78" priority="1234">
      <formula>K15&lt;J15</formula>
    </cfRule>
  </conditionalFormatting>
  <conditionalFormatting sqref="K15 K17 K19 K21 K23 K25 K27 K29">
    <cfRule type="expression" dxfId="77" priority="1231">
      <formula>K15&gt;J15</formula>
    </cfRule>
    <cfRule type="expression" dxfId="76" priority="1232">
      <formula>K15&lt;J15</formula>
    </cfRule>
  </conditionalFormatting>
  <conditionalFormatting sqref="F15 F17 F19 F21 F23 F25 F27 F29">
    <cfRule type="expression" dxfId="75" priority="1229">
      <formula>F15&gt;E15</formula>
    </cfRule>
    <cfRule type="expression" dxfId="74" priority="1230">
      <formula>F15&lt;E15</formula>
    </cfRule>
  </conditionalFormatting>
  <conditionalFormatting sqref="F15 F17 F19 F21 F23 F25 F27 F29">
    <cfRule type="expression" dxfId="73" priority="1227">
      <formula>F15&gt;E15</formula>
    </cfRule>
    <cfRule type="expression" dxfId="72" priority="1228">
      <formula>F15&lt;E15</formula>
    </cfRule>
  </conditionalFormatting>
  <conditionalFormatting sqref="F15 F17 F19 F21 F23 F25 F27 F29">
    <cfRule type="expression" dxfId="71" priority="1225">
      <formula>F15&gt;E15</formula>
    </cfRule>
    <cfRule type="expression" dxfId="70" priority="1226">
      <formula>F15&lt;E15</formula>
    </cfRule>
  </conditionalFormatting>
  <conditionalFormatting sqref="F15 F17 F19 F21 F23 F25 F27 F29">
    <cfRule type="expression" dxfId="69" priority="1223">
      <formula>F15&gt;E15</formula>
    </cfRule>
    <cfRule type="expression" dxfId="68" priority="1224">
      <formula>F15&lt;E15</formula>
    </cfRule>
  </conditionalFormatting>
  <conditionalFormatting sqref="F15 F17 F19 F21 F23 F25 F27 F29">
    <cfRule type="expression" dxfId="67" priority="1221">
      <formula>F15&gt;E15</formula>
    </cfRule>
    <cfRule type="expression" dxfId="66" priority="1222">
      <formula>F15&lt;E15</formula>
    </cfRule>
  </conditionalFormatting>
  <conditionalFormatting sqref="F15 F17 F19 F21 F23 F25 F27 F29">
    <cfRule type="expression" dxfId="65" priority="1219">
      <formula>F15&gt;E15</formula>
    </cfRule>
    <cfRule type="expression" dxfId="64" priority="1220">
      <formula>F15&lt;E15</formula>
    </cfRule>
  </conditionalFormatting>
  <conditionalFormatting sqref="J15 J17 J19 J21 J23 J25 J27 J29">
    <cfRule type="expression" dxfId="63" priority="1217">
      <formula>J15&gt;I15</formula>
    </cfRule>
    <cfRule type="expression" dxfId="62" priority="1218">
      <formula>J15&lt;I15</formula>
    </cfRule>
  </conditionalFormatting>
  <conditionalFormatting sqref="J15 J17 J19 J21 J23 J25 J27 J29">
    <cfRule type="expression" dxfId="61" priority="1215">
      <formula>J15&gt;I15</formula>
    </cfRule>
    <cfRule type="expression" dxfId="60" priority="1216">
      <formula>J15&lt;I15</formula>
    </cfRule>
  </conditionalFormatting>
  <conditionalFormatting sqref="J15 J17 J19 J21 J23 J25 J27 J29">
    <cfRule type="expression" dxfId="59" priority="1213">
      <formula>J15&gt;I15</formula>
    </cfRule>
    <cfRule type="expression" dxfId="58" priority="1214">
      <formula>J15&lt;I15</formula>
    </cfRule>
  </conditionalFormatting>
  <conditionalFormatting sqref="J15 J17 J19 J21 J23 J25 J27 J29">
    <cfRule type="expression" dxfId="57" priority="1211">
      <formula>J15&gt;I15</formula>
    </cfRule>
    <cfRule type="expression" dxfId="56" priority="1212">
      <formula>J15&lt;I15</formula>
    </cfRule>
  </conditionalFormatting>
  <conditionalFormatting sqref="J15 J17 J19 J21 J23 J25 J27 J29">
    <cfRule type="expression" dxfId="55" priority="1209">
      <formula>J15&gt;I15</formula>
    </cfRule>
    <cfRule type="expression" dxfId="54" priority="1210">
      <formula>J15&lt;I15</formula>
    </cfRule>
  </conditionalFormatting>
  <conditionalFormatting sqref="J15 J17 J19 J21 J23 J25 J27 J29">
    <cfRule type="expression" dxfId="53" priority="1207">
      <formula>J15&gt;I15</formula>
    </cfRule>
    <cfRule type="expression" dxfId="52" priority="1208">
      <formula>J15&lt;I15</formula>
    </cfRule>
  </conditionalFormatting>
  <conditionalFormatting sqref="AQ19 AQ13 AQ15 AQ17 AQ21 AQ23 AQ25 AQ27 AQ29 N13:AP30">
    <cfRule type="expression" dxfId="51" priority="1676">
      <formula>N$11:AP$11=$D$8</formula>
    </cfRule>
  </conditionalFormatting>
  <conditionalFormatting sqref="AQ20:AQ30 AQ13:AQ18 N13:AP30">
    <cfRule type="expression" dxfId="50" priority="1698">
      <formula>N$11:AP$11=$D$8</formula>
    </cfRule>
  </conditionalFormatting>
  <conditionalFormatting sqref="M13:M30">
    <cfRule type="expression" dxfId="49" priority="1706">
      <formula>M$11:AP$11=$D$8</formula>
    </cfRule>
  </conditionalFormatting>
  <conditionalFormatting sqref="M13:M30">
    <cfRule type="expression" dxfId="48" priority="1711">
      <formula>M$11:AP$11=$D$8</formula>
    </cfRule>
  </conditionalFormatting>
  <conditionalFormatting sqref="K13">
    <cfRule type="expression" dxfId="47" priority="47">
      <formula>K13&gt;J13</formula>
    </cfRule>
    <cfRule type="expression" dxfId="46" priority="48">
      <formula>K13&lt;J13</formula>
    </cfRule>
  </conditionalFormatting>
  <conditionalFormatting sqref="K13">
    <cfRule type="expression" dxfId="45" priority="45">
      <formula>K13&gt;J13</formula>
    </cfRule>
    <cfRule type="expression" dxfId="44" priority="46">
      <formula>K13&lt;J13</formula>
    </cfRule>
  </conditionalFormatting>
  <conditionalFormatting sqref="K13">
    <cfRule type="expression" dxfId="43" priority="43">
      <formula>K13&gt;J13</formula>
    </cfRule>
    <cfRule type="expression" dxfId="42" priority="44">
      <formula>K13&lt;J13</formula>
    </cfRule>
  </conditionalFormatting>
  <conditionalFormatting sqref="K13">
    <cfRule type="expression" dxfId="41" priority="41">
      <formula>K13&gt;J13</formula>
    </cfRule>
    <cfRule type="expression" dxfId="40" priority="42">
      <formula>K13&lt;J13</formula>
    </cfRule>
  </conditionalFormatting>
  <conditionalFormatting sqref="K13">
    <cfRule type="expression" dxfId="39" priority="39">
      <formula>K13&gt;J13</formula>
    </cfRule>
    <cfRule type="expression" dxfId="38" priority="40">
      <formula>K13&lt;J13</formula>
    </cfRule>
  </conditionalFormatting>
  <conditionalFormatting sqref="K13">
    <cfRule type="expression" dxfId="37" priority="37">
      <formula>K13&gt;J13</formula>
    </cfRule>
    <cfRule type="expression" dxfId="36" priority="38">
      <formula>K13&lt;J13</formula>
    </cfRule>
  </conditionalFormatting>
  <conditionalFormatting sqref="K13">
    <cfRule type="expression" dxfId="35" priority="35">
      <formula>K13&gt;J13</formula>
    </cfRule>
    <cfRule type="expression" dxfId="34" priority="36">
      <formula>K13&lt;J13</formula>
    </cfRule>
  </conditionalFormatting>
  <conditionalFormatting sqref="K13">
    <cfRule type="expression" dxfId="33" priority="33">
      <formula>K13&gt;J13</formula>
    </cfRule>
    <cfRule type="expression" dxfId="32" priority="34">
      <formula>K13&lt;J13</formula>
    </cfRule>
  </conditionalFormatting>
  <conditionalFormatting sqref="K13">
    <cfRule type="expression" dxfId="31" priority="31">
      <formula>K13&gt;J13</formula>
    </cfRule>
    <cfRule type="expression" dxfId="30" priority="32">
      <formula>K13&lt;J13</formula>
    </cfRule>
  </conditionalFormatting>
  <conditionalFormatting sqref="K13">
    <cfRule type="expression" dxfId="29" priority="29">
      <formula>K13&gt;J13</formula>
    </cfRule>
    <cfRule type="expression" dxfId="28" priority="30">
      <formula>K13&lt;J13</formula>
    </cfRule>
  </conditionalFormatting>
  <conditionalFormatting sqref="K13">
    <cfRule type="expression" dxfId="27" priority="27">
      <formula>K13&gt;J13</formula>
    </cfRule>
    <cfRule type="expression" dxfId="26" priority="28">
      <formula>K13&lt;J13</formula>
    </cfRule>
  </conditionalFormatting>
  <conditionalFormatting sqref="K13">
    <cfRule type="expression" dxfId="25" priority="25">
      <formula>K13&gt;J13</formula>
    </cfRule>
    <cfRule type="expression" dxfId="24" priority="26">
      <formula>K13&lt;J13</formula>
    </cfRule>
  </conditionalFormatting>
  <conditionalFormatting sqref="F13">
    <cfRule type="expression" dxfId="23" priority="23">
      <formula>F13&gt;E13</formula>
    </cfRule>
    <cfRule type="expression" dxfId="22" priority="24">
      <formula>F13&lt;E13</formula>
    </cfRule>
  </conditionalFormatting>
  <conditionalFormatting sqref="F13">
    <cfRule type="expression" dxfId="21" priority="21">
      <formula>F13&gt;E13</formula>
    </cfRule>
    <cfRule type="expression" dxfId="20" priority="22">
      <formula>F13&lt;E13</formula>
    </cfRule>
  </conditionalFormatting>
  <conditionalFormatting sqref="F13">
    <cfRule type="expression" dxfId="19" priority="19">
      <formula>F13&gt;E13</formula>
    </cfRule>
    <cfRule type="expression" dxfId="18" priority="20">
      <formula>F13&lt;E13</formula>
    </cfRule>
  </conditionalFormatting>
  <conditionalFormatting sqref="F13">
    <cfRule type="expression" dxfId="17" priority="17">
      <formula>F13&gt;E13</formula>
    </cfRule>
    <cfRule type="expression" dxfId="16" priority="18">
      <formula>F13&lt;E13</formula>
    </cfRule>
  </conditionalFormatting>
  <conditionalFormatting sqref="F13">
    <cfRule type="expression" dxfId="15" priority="15">
      <formula>F13&gt;E13</formula>
    </cfRule>
    <cfRule type="expression" dxfId="14" priority="16">
      <formula>F13&lt;E13</formula>
    </cfRule>
  </conditionalFormatting>
  <conditionalFormatting sqref="F13">
    <cfRule type="expression" dxfId="13" priority="13">
      <formula>F13&gt;E13</formula>
    </cfRule>
    <cfRule type="expression" dxfId="12" priority="14">
      <formula>F13&lt;E13</formula>
    </cfRule>
  </conditionalFormatting>
  <conditionalFormatting sqref="J13">
    <cfRule type="expression" dxfId="11" priority="11">
      <formula>J13&gt;I13</formula>
    </cfRule>
    <cfRule type="expression" dxfId="10" priority="12">
      <formula>J13&lt;I13</formula>
    </cfRule>
  </conditionalFormatting>
  <conditionalFormatting sqref="J13">
    <cfRule type="expression" dxfId="9" priority="9">
      <formula>J13&gt;I13</formula>
    </cfRule>
    <cfRule type="expression" dxfId="8" priority="10">
      <formula>J13&lt;I13</formula>
    </cfRule>
  </conditionalFormatting>
  <conditionalFormatting sqref="J13">
    <cfRule type="expression" dxfId="7" priority="7">
      <formula>J13&gt;I13</formula>
    </cfRule>
    <cfRule type="expression" dxfId="6" priority="8">
      <formula>J13&lt;I13</formula>
    </cfRule>
  </conditionalFormatting>
  <conditionalFormatting sqref="J13">
    <cfRule type="expression" dxfId="5" priority="5">
      <formula>J13&gt;I13</formula>
    </cfRule>
    <cfRule type="expression" dxfId="4" priority="6">
      <formula>J13&lt;I13</formula>
    </cfRule>
  </conditionalFormatting>
  <conditionalFormatting sqref="J13">
    <cfRule type="expression" dxfId="3" priority="3">
      <formula>J13&gt;I13</formula>
    </cfRule>
    <cfRule type="expression" dxfId="2" priority="4">
      <formula>J13&lt;I13</formula>
    </cfRule>
  </conditionalFormatting>
  <conditionalFormatting sqref="J13">
    <cfRule type="expression" dxfId="1" priority="1">
      <formula>J13&gt;I13</formula>
    </cfRule>
    <cfRule type="expression" dxfId="0" priority="2">
      <formula>J13&lt;I13</formula>
    </cfRule>
  </conditionalFormatting>
  <pageMargins left="0" right="0.15748031496062992" top="0.31496062992125984" bottom="0" header="0" footer="0"/>
  <pageSetup paperSize="9" scale="53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МСГ 73км ноябрь</vt:lpstr>
      <vt:lpstr>Форма №1 МДГ</vt:lpstr>
      <vt:lpstr>Форма №2 МСГ</vt:lpstr>
      <vt:lpstr>'МСГ 73км ноябрь'!Print_Area</vt:lpstr>
      <vt:lpstr>'Форма №2 МСГ'!Print_Area</vt:lpstr>
      <vt:lpstr>'МСГ 73км ноябрь'!Область_печати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Волнянская Айталыына Ивановна</cp:lastModifiedBy>
  <cp:lastPrinted>2024-02-07T07:26:13Z</cp:lastPrinted>
  <dcterms:created xsi:type="dcterms:W3CDTF">2016-11-10T04:26:17Z</dcterms:created>
  <dcterms:modified xsi:type="dcterms:W3CDTF">2024-09-18T06:01:15Z</dcterms:modified>
</cp:coreProperties>
</file>